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Исполнение за 2022 год\"/>
    </mc:Choice>
  </mc:AlternateContent>
  <xr:revisionPtr revIDLastSave="0" documentId="13_ncr:1_{DB0F601E-3F1C-477E-BFFA-4A1E95B2702E}" xr6:coauthVersionLast="40" xr6:coauthVersionMax="40" xr10:uidLastSave="{00000000-0000-0000-0000-000000000000}"/>
  <bookViews>
    <workbookView xWindow="-120" yWindow="-120" windowWidth="20370" windowHeight="12810" xr2:uid="{00000000-000D-0000-FFFF-FFFF00000000}"/>
  </bookViews>
  <sheets>
    <sheet name="2022" sheetId="2" r:id="rId1"/>
  </sheets>
  <definedNames>
    <definedName name="_xlnm.Print_Titles" localSheetId="0">'2022'!$6:$7</definedName>
    <definedName name="_xlnm.Print_Area" localSheetId="0">'2022'!$A$1:$J$68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2" l="1"/>
  <c r="F16" i="2" l="1"/>
  <c r="G16" i="2" l="1"/>
  <c r="G62" i="2"/>
  <c r="G57" i="2"/>
  <c r="F67" i="2"/>
  <c r="H67" i="2"/>
  <c r="G67" i="2"/>
  <c r="E30" i="2"/>
  <c r="D30" i="2"/>
  <c r="C30" i="2"/>
  <c r="H31" i="2"/>
  <c r="D63" i="2" l="1"/>
  <c r="E63" i="2"/>
  <c r="C63" i="2"/>
  <c r="D56" i="2"/>
  <c r="E56" i="2"/>
  <c r="C56" i="2"/>
  <c r="F66" i="2"/>
  <c r="G66" i="2"/>
  <c r="H66" i="2"/>
  <c r="F59" i="2"/>
  <c r="H59" i="2"/>
  <c r="F60" i="2"/>
  <c r="H60" i="2"/>
  <c r="F61" i="2"/>
  <c r="H61" i="2"/>
  <c r="F62" i="2"/>
  <c r="H62" i="2"/>
  <c r="H65" i="2"/>
  <c r="G65" i="2"/>
  <c r="F65" i="2"/>
  <c r="H64" i="2"/>
  <c r="G64" i="2"/>
  <c r="F64" i="2"/>
  <c r="H58" i="2"/>
  <c r="F58" i="2"/>
  <c r="H57" i="2"/>
  <c r="F57" i="2"/>
  <c r="D45" i="2"/>
  <c r="E45" i="2"/>
  <c r="C45" i="2"/>
  <c r="D35" i="2"/>
  <c r="E35" i="2"/>
  <c r="C35" i="2"/>
  <c r="D26" i="2"/>
  <c r="E26" i="2"/>
  <c r="C26" i="2"/>
  <c r="H63" i="2" l="1"/>
  <c r="H56" i="2"/>
  <c r="F63" i="2"/>
  <c r="G63" i="2"/>
  <c r="F56" i="2"/>
  <c r="G56" i="2"/>
  <c r="E13" i="2"/>
  <c r="D13" i="2"/>
  <c r="C13" i="2"/>
  <c r="H16" i="2"/>
  <c r="H9" i="2" l="1"/>
  <c r="G9" i="2"/>
  <c r="F9" i="2"/>
  <c r="H10" i="2"/>
  <c r="H11" i="2"/>
  <c r="H12" i="2"/>
  <c r="H14" i="2"/>
  <c r="H15" i="2"/>
  <c r="H18" i="2"/>
  <c r="H19" i="2"/>
  <c r="H20" i="2"/>
  <c r="H22" i="2"/>
  <c r="H23" i="2"/>
  <c r="H24" i="2"/>
  <c r="H25" i="2"/>
  <c r="H27" i="2"/>
  <c r="H28" i="2"/>
  <c r="H29" i="2"/>
  <c r="H32" i="2"/>
  <c r="H33" i="2"/>
  <c r="H34" i="2"/>
  <c r="H36" i="2"/>
  <c r="H37" i="2"/>
  <c r="H38" i="2"/>
  <c r="H39" i="2"/>
  <c r="H40" i="2"/>
  <c r="H42" i="2"/>
  <c r="H43" i="2"/>
  <c r="H44" i="2"/>
  <c r="H46" i="2"/>
  <c r="H47" i="2"/>
  <c r="H49" i="2"/>
  <c r="H50" i="2"/>
  <c r="H51" i="2"/>
  <c r="H54" i="2"/>
  <c r="H55" i="2"/>
  <c r="G39" i="2" l="1"/>
  <c r="G54" i="2" l="1"/>
  <c r="G55" i="2"/>
  <c r="D53" i="2" l="1"/>
  <c r="E53" i="2"/>
  <c r="C53" i="2"/>
  <c r="D48" i="2"/>
  <c r="E48" i="2"/>
  <c r="C48" i="2"/>
  <c r="D41" i="2"/>
  <c r="E41" i="2"/>
  <c r="C41" i="2"/>
  <c r="H26" i="2"/>
  <c r="D21" i="2"/>
  <c r="E21" i="2"/>
  <c r="C21" i="2"/>
  <c r="D17" i="2"/>
  <c r="E17" i="2"/>
  <c r="C17" i="2"/>
  <c r="D8" i="2"/>
  <c r="E8" i="2"/>
  <c r="C8" i="2"/>
  <c r="C68" i="2" l="1"/>
  <c r="D68" i="2"/>
  <c r="E68" i="2"/>
  <c r="H53" i="2"/>
  <c r="H45" i="2"/>
  <c r="H41" i="2"/>
  <c r="H13" i="2"/>
  <c r="H8" i="2"/>
  <c r="H17" i="2"/>
  <c r="H30" i="2"/>
  <c r="H48" i="2"/>
  <c r="H21" i="2"/>
  <c r="H35" i="2"/>
  <c r="H52" i="2"/>
  <c r="F10" i="2"/>
  <c r="F11" i="2"/>
  <c r="F12" i="2"/>
  <c r="F13" i="2"/>
  <c r="F14" i="2"/>
  <c r="F15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8" i="2"/>
  <c r="G10" i="2"/>
  <c r="G11" i="2"/>
  <c r="G12" i="2"/>
  <c r="G13" i="2"/>
  <c r="G14" i="2"/>
  <c r="G15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8" i="2"/>
  <c r="G40" i="2"/>
  <c r="G41" i="2"/>
  <c r="G42" i="2"/>
  <c r="G43" i="2"/>
  <c r="G45" i="2"/>
  <c r="G46" i="2"/>
  <c r="G47" i="2"/>
  <c r="G48" i="2"/>
  <c r="G49" i="2"/>
  <c r="G50" i="2"/>
  <c r="G51" i="2"/>
  <c r="G52" i="2"/>
  <c r="G53" i="2"/>
  <c r="G8" i="2"/>
  <c r="H68" i="2" l="1"/>
  <c r="G68" i="2"/>
  <c r="F68" i="2"/>
</calcChain>
</file>

<file path=xl/sharedStrings.xml><?xml version="1.0" encoding="utf-8"?>
<sst xmlns="http://schemas.openxmlformats.org/spreadsheetml/2006/main" count="188" uniqueCount="187">
  <si>
    <t>22.2.00.00000</t>
  </si>
  <si>
    <t>Подпрограмма «Управление муниципальными финансами в Нижневартовском районе»</t>
  </si>
  <si>
    <t>22.1.00.00000</t>
  </si>
  <si>
    <t>22.0.00.00000</t>
  </si>
  <si>
    <t>20.0.00.00000</t>
  </si>
  <si>
    <t>19.3.00.00000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</si>
  <si>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</si>
  <si>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</si>
  <si>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</si>
  <si>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</si>
  <si>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</si>
  <si>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18.0.00.00000</t>
  </si>
  <si>
    <t>Подпрограмма "Поддержка средств массовой информации"</t>
  </si>
  <si>
    <t>Подпрограмма "Осуществление материально-технического обеспечения деятельности органов местного самоуправления"</t>
  </si>
  <si>
    <t>17.1.00.00000</t>
  </si>
  <si>
    <t>Подпрограмма "Поддержка социально ориентированных некоммерческих организаций"</t>
  </si>
  <si>
    <t>17.0.00.00000</t>
  </si>
  <si>
    <t>16.3.00.00000</t>
  </si>
  <si>
    <t>16.2.00.00000</t>
  </si>
  <si>
    <t>Подпрограмма "Транспортные услуги межпоселенческого характера и связь"</t>
  </si>
  <si>
    <t>16.1.00.00000</t>
  </si>
  <si>
    <t>Подпрограмма "Автомобильные дороги"</t>
  </si>
  <si>
    <t>16.0.00.00000</t>
  </si>
  <si>
    <t>15.0.00.00000</t>
  </si>
  <si>
    <t>13.0.00.00000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</si>
  <si>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</si>
  <si>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</si>
  <si>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</si>
  <si>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</si>
  <si>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12.1.00.00000</t>
  </si>
  <si>
    <t>Подпрограмма "Укрепление пожарной безопасности в районе"</t>
  </si>
  <si>
    <t>12.0.00.00000</t>
  </si>
  <si>
    <t>11.0.00.00000</t>
  </si>
  <si>
    <t>10.5.00.00000</t>
  </si>
  <si>
    <t>Подпрограмма «Формирование комфортной городской среды»</t>
  </si>
  <si>
    <t>10.2.00.00000</t>
  </si>
  <si>
    <t xml:space="preserve">Подпрограмма "Обеспечение равных прав потребителей на получение энергетических ресурсов"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</si>
  <si>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</si>
  <si>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</si>
  <si>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</si>
  <si>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</si>
  <si>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</si>
  <si>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09.2.00.00000</t>
  </si>
  <si>
    <t>Подпрограмма "Содействие развитию жилищного строительства"</t>
  </si>
  <si>
    <t>09.1.00.00000</t>
  </si>
  <si>
    <t xml:space="preserve">Подпрограмма "Градостроительная деятельность" </t>
  </si>
  <si>
    <t>09.0.00.00000</t>
  </si>
  <si>
    <t>08.0.00.00000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</si>
  <si>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</si>
  <si>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</si>
  <si>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07.1.00.00000</t>
  </si>
  <si>
    <t>Подпрограмма  «Развитие малого и среднего предпринимательства в Нижневартовском районе»</t>
  </si>
  <si>
    <t>07.0.00.00000</t>
  </si>
  <si>
    <t>06.0.00.00000</t>
  </si>
  <si>
    <t>05.2.00.00000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</si>
  <si>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</si>
  <si>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</si>
  <si>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</si>
  <si>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03.2.00.00000</t>
  </si>
  <si>
    <t xml:space="preserve">Подпрограмма "Доступная среда в Нижневартовском районе" 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</si>
  <si>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</si>
  <si>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</si>
  <si>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</si>
  <si>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01.5.00.00000</t>
  </si>
  <si>
    <t xml:space="preserve">Подпрограмма  "Молодежь Нижневартовского района" 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</si>
  <si>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</si>
  <si>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</si>
  <si>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</si>
  <si>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</si>
  <si>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</si>
  <si>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</si>
  <si>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</si>
  <si>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Наименование</t>
  </si>
  <si>
    <t>Код целевой статьи расходов бюджета</t>
  </si>
  <si>
    <t>% исполнения  к уточненному плану</t>
  </si>
  <si>
    <t>Муниципальная программа "Социальная поддержка жителей Нижневартовского района"</t>
  </si>
  <si>
    <t xml:space="preserve">Подпрограмма «Укрепление единого культурного пространства в районе» </t>
  </si>
  <si>
    <t>Подпрограмма «Защита прав потребителей в Нижневартовском районе»</t>
  </si>
  <si>
    <t>07.3.00.00000</t>
  </si>
  <si>
    <t>Муниципальная программа "Устойчивое развитие коренных малочисленных народов Севера в Нижневартовском районе"</t>
  </si>
  <si>
    <t>Муниципальная программа "Профилактика правонарушений в сфере общественного порядка в Нижневартовском районе"</t>
  </si>
  <si>
    <t xml:space="preserve">Муниципальная программа "Безопасность жизнедеятельности в Нижневартовском районе" </t>
  </si>
  <si>
    <t>Муниципальная программа "Обеспечение экологической безопасности в Нижневартовском районе"</t>
  </si>
  <si>
    <t>Муниципальная программа "Информационное общество Нижневартовского района"</t>
  </si>
  <si>
    <t>Муниципальная программа "Развитие транспортной системы Нижневартовского района"</t>
  </si>
  <si>
    <t>Муниципальная программа "Развитие гражданского общества Нижневартовского района"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</si>
  <si>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</si>
  <si>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Муниципальная программа "Управление муниципальным имуществом Нижневартовского района"</t>
  </si>
  <si>
    <t>Муниципальная программа "Развитие муниципальной службы в Нижневартовском районе"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</si>
  <si>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</si>
  <si>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Итого</t>
  </si>
  <si>
    <t>Муниципальная программа "Развитие образования в Нижневартовском районе"</t>
  </si>
  <si>
    <t>Муниципальная программа "Культурное пространство Нижневартовского района"</t>
  </si>
  <si>
    <t>Муниципальная программа "Развитие физической культуры и спорта в Нижневартовском районе"</t>
  </si>
  <si>
    <t>Муниципальная программа "Развитие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районе"</t>
  </si>
  <si>
    <t xml:space="preserve">Муниципальная программа "Развитие жилищной сферы в Нижневартовском районе"  </t>
  </si>
  <si>
    <t>Муниципальная программа "Жилищно-коммунальный комплекс и городская среда в Нижневартовском районе"</t>
  </si>
  <si>
    <t>Муниципальная программа "Управление в сфере муниципальных финансов в Нижневартовском районе"</t>
  </si>
  <si>
    <t>Приложение 9 к пояснительной записке</t>
  </si>
  <si>
    <t>% отклонения исполнения к уточненному плану</t>
  </si>
  <si>
    <t>Первоначально утвержденный план, тыс. руб.</t>
  </si>
  <si>
    <t>% отклонения исполнения к первоначально утвержденному плану</t>
  </si>
  <si>
    <t>Причины отклонения исполнения от уточненного плана более 5% (+), (-).</t>
  </si>
  <si>
    <t>Причины отклонения исполнения от первоначально утвержденного плана более 5% (+), (-).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</si>
  <si>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</si>
  <si>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Подпрограмма "Приобретение автотранспорта и специальной техники в собственность района" 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</si>
  <si>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</si>
  <si>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</si>
  <si>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23.1.00.00000</t>
  </si>
  <si>
    <t>23.2.00.00000</t>
  </si>
  <si>
    <t>23.3.00.00000</t>
  </si>
  <si>
    <t>23.4.00.00000</t>
  </si>
  <si>
    <t>Подпрограмма "Строительство (реконструкция), капитальный и текущий ремонт объектов образования"</t>
  </si>
  <si>
    <t>Подпрограмма "Строительство (реконструкция), капитальный и текущий ремонт объектов культуры"</t>
  </si>
  <si>
    <t>Подпрограмма "Строительство (реконструкция), капитальный и текущий ремонт объектов физической культуры и спорта"</t>
  </si>
  <si>
    <t>Подпрограмма "Строительство (реконструкция), капитальный и текущий ремонт объектов административного назначения"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</si>
  <si>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</si>
  <si>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</si>
  <si>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24.0.00.00000</t>
  </si>
  <si>
    <t>24.1.00.00000</t>
  </si>
  <si>
    <t>24.2.00.00000</t>
  </si>
  <si>
    <t>24.3.00.00000</t>
  </si>
  <si>
    <t>Муниципальная программа "Повышение эффективности управления Нижневартовским районом"</t>
  </si>
  <si>
    <t>Подпрограмма "Обеспечение деятельности органов местного самоуправления Нижневартовского района"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</si>
  <si>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</si>
  <si>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</si>
  <si>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(тыс. рублей)</t>
  </si>
  <si>
    <t>03.3.00.00000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</si>
  <si>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</si>
  <si>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Сведения о фактически произведенных расходах на реализацию муниципальных программ района за 2022 год в сравнении с первоначально утвержденными решением о бюджете значениями и с уточненными значениями с учетом внесенных изменений</t>
  </si>
  <si>
    <t xml:space="preserve">Исполнено на 31.12.2022 года, тыс. руб. </t>
  </si>
  <si>
    <t>Уточненный план на 31.12.2022 года,  тыс. руб.</t>
  </si>
  <si>
    <t>Муниципальная программа "Чистая вода в Нижневартовском районе"</t>
  </si>
  <si>
    <t>25.0.00.00000</t>
  </si>
  <si>
    <t>Предусмотрены резервные средства. Исполнение резерных средств не осуществляется.</t>
  </si>
  <si>
    <t>Увеличение расходов бюджета района на проведение текущего и капитального ремонта муниципальных учреждений образования.</t>
  </si>
  <si>
    <t>Оплата работ по проведению текущего и капитального ремонта муниципальных учреждений образования осуществляется по факту, на основании актов выполненных работ.</t>
  </si>
  <si>
    <t>Увеличение расходов бюджета района на проведение капитального строительства, текущего и капитального ремонта муниципальных учреждений культуры.</t>
  </si>
  <si>
    <t>Оплата работ по проведению капитального строительства, текущего и капитального ремонта муниципальных учреждений культуры осуществляется по факту, на основании актов выполненных работ.</t>
  </si>
  <si>
    <t>Увеличение расходов бюджета района на проведение текущего и капитального ремонта муниципальных учреждений спорта и физической культуры.</t>
  </si>
  <si>
    <t>Оплата работ по проведению текущего и капитального ремонта муниципальных учреждений спорта и физической культуры осуществляется по факту, на основании актов выполненных работ.</t>
  </si>
  <si>
    <t>Увеличение расходов бюджета района на проведение текущего и капитального ремонта объектов административного назначения.</t>
  </si>
  <si>
    <t>Оплата работ по проведению текущего и капитального ремонта объектов административного назначения осуществляется по факту, на основании актов выполненных работ.</t>
  </si>
  <si>
    <t>Увеличение расходов бюджета района на проведение текущего и капитального ремонта муниципального жилищного фонда.</t>
  </si>
  <si>
    <t>Оплата работ по проведению текущего и капитального ремонта муниципального жилищного фонда осуществляется по факту, на основании актов выполненных работ.</t>
  </si>
  <si>
    <t>Увеличение расходов на содержание органов местного самоуправления района в пределах установленного норматива.</t>
  </si>
  <si>
    <t>Предоставление межбюджетных трансфертов поселениям района на исполнение делегированных полномочий осуществляется по фактической потребности.</t>
  </si>
  <si>
    <t>Уменьшение расходов бюджета района на страхование имущества муниципального образования Нижневартовский район.</t>
  </si>
  <si>
    <t>Увеличение расходов бюджета района на содержание жилых помещений, находящихся на стадии оформления в муниципальную собственность, и помещений, составляющих муниципальную казну.</t>
  </si>
  <si>
    <t>Оплата содержания жилых помещений, находящихся на стадии оформления в муниципальную собственность, и помещений, составляющих муниципальную казну осуществляется по фактически выставленным счетам.</t>
  </si>
  <si>
    <t>Оплата работ по проведению капитального строительства и капитального ремонта объектов водоснабжения в населенных пунктах района осуществляется по факту, на основании актов выполненных работ.</t>
  </si>
  <si>
    <t>Увеличение расходов на приобретение автотранспорта.</t>
  </si>
  <si>
    <t>Оплата автотранспорта по факту поставки, на основании актов приема-передачи, по заключенному муниципальному контракту срок поставки автотранспорта в 1 квартале 2023 года.</t>
  </si>
  <si>
    <t>Увеличение расходов на реализацию мероприятий в сфере жилищно-коммунального хозяйства по подготовке к осенне-зимнему периоду; на реконструкцию и строительство и ремонт объектов системы водоснабжения и водоотведения, теплоснабжения.</t>
  </si>
  <si>
    <t>Оплата работ по проектированию и строительству сетей тепло-водо-газоснабжения осуществляется по факту, на основании актов выполненных работ.</t>
  </si>
  <si>
    <t>Увеличение средств из бюджета автономного округа и бюджета района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потребителей,  предприятиям жилищно-коммунального и агропромышленного комплексов, субъектам малого и среднего предпринимательства, организациям бюджетной сферы  в зоне децентрализованного электроснабжения автономного округа по социально ориентированным тарифам.</t>
  </si>
  <si>
    <t>Увеличение средств из бюджета автономного округа и бюджета района на мероприятия по формированию комфортной городской среды.</t>
  </si>
  <si>
    <t>Уменьшение расходов бюджета района в связи с экономией на проведение курсов повышения квалификации муниципальных служащих.</t>
  </si>
  <si>
    <t>Увеличение расходов связано в выделением из бюджета ХМАО дополнительной субсидии  молодой семье в связи с рождением ребенка в период действия свидетельства о праве на получение социальной выплаты</t>
  </si>
  <si>
    <t>Уменьшение субсидии на мероприятия по градостроительной деятельности.</t>
  </si>
  <si>
    <t>Низкий процент исполнения обусловлен наличием перехоящих остатков по контрактам на 2023 год</t>
  </si>
  <si>
    <t>Увеличение расходов на приобретение жилых помещений в муниципальную собственность за счет средств из бюджета автономного округа и бюджета района.</t>
  </si>
  <si>
    <t>В 2022 году увеличение расходов на предоставление социальной поддержки инвалидам в виде единовременной материальной помощи в рамках районной акции милосердия "Душевное богатство", на обеспечение продуктовыми наборами неработающих граждан в возрасте 65 лет и старше, неработающих инвалидов, семей, воспитывающих детей-инвалидов.</t>
  </si>
  <si>
    <t>Увеличение расходов на перевозку пассажиров в населенные пункты района водным транспортом в связи с ростом стоимости горюче-смазочных материалов</t>
  </si>
  <si>
    <t>Увеличение средств из бюджета автономного округа оказание финансовой помощи на приобретение музыкальных инструментов, на приобретение экспонатов в музеи Варьегана, Ваты, Ларьяка.</t>
  </si>
  <si>
    <t>Перераспределены 20,0 тыс. руб. на мероприятие популяризация и пропаганда предпринимательской деятельности.</t>
  </si>
  <si>
    <r>
      <rPr>
        <sz val="10"/>
        <rFont val="Times New Roman"/>
        <family val="1"/>
        <charset val="204"/>
      </rPr>
      <t xml:space="preserve">Уменьшение </t>
    </r>
    <r>
      <rPr>
        <sz val="10"/>
        <color theme="1"/>
        <rFont val="Times New Roman"/>
        <family val="1"/>
        <charset val="204"/>
      </rPr>
      <t>расходов бюджета района на проведение капитального строительства и капитального ремонта объектов водоснабжения в населенных пунктах района.</t>
    </r>
  </si>
  <si>
    <t>Экономия возникла в связи с тем, что доставка детей к месту отдыха и обратно осуществлялась не авиа транспортом как было запланированно, а ж/д транспортом, меньшее количество детей от запланированных посетило загородные лагеря, не проводился отдых в палаточных лагерях в связи с отсутствием потребности, не проводился конкурс вариативных программ в связи с отсутствием заявок на конкурс</t>
  </si>
  <si>
    <t>Увеличение расходов связано с поступлением иных межбюджетных трансфертов из бюджета округа на реализацию мероприятий по содействию трудоустройству граждан (подростков и молодежи), увеличением МРОТ с 01.06.2022 шода.</t>
  </si>
  <si>
    <t>Уменьшение лимитов по субвенции на предоставление жилых помещений детям-сиротам в связи с финансированием приобретения жилья Департаментом гос.имущества ХМАО-Югры</t>
  </si>
  <si>
    <t>Увеличение расходов на заработную плату в связи с индексацией фонда оплаты труда муниципальных учреждений с 01.01.2022 года на 4% и с 01.06.2022 года на 6%, увеличением МРОТ с 01.06.2022 года, увеличением целевого показателя по Указу Президента РФ от 2012 года</t>
  </si>
  <si>
    <t>Увеличение расходов на заработную плату в связи св связи с индексацией фонда оплаты труда муниципальных учреждений с 01.01.2022 года на 4% и с 01.06.2022 года на 6%, увеличением МРОТ с 01.06.2022 года; оплату льготного проезда к месту отдыха и обратно сотрудникам. Увеличение средств из бюджета автономного округа и Тюменской области  на оказание финансовой помощи на приобретение светодиодных прожекторов, фотореле, на приобретение хоккейной формы, коньков, спортивного инвентаря, на приобретение и монтаж навеса над спортивной площадкой с.п. Вата; за счет местного бюджета на услуги физической охраны на 5 объектах спорта, текущие расходы.</t>
  </si>
  <si>
    <t>Увеличение расходов на заработную плату в связи с  увеличением МРОТ с 01.06.2022 года, увеличением целевого показателя по Указам Президента РФ от 2012 года.</t>
  </si>
  <si>
    <t>Увеличены расходы за счет поступления субсидий из бюджета автономного округа на реализацию мероприятий регионального проекта «Акселерация субъектов малого и среднего предпринимательства»,  расходы носят заявительный характер.
Увеличены расходы на меры поддержки за счет средств местного бюджета на возмещение части затрат по обязательной и добровольной сертификации (декларированию) продукции (в том числе продовольственного сырья) местных товаропроизводителей и на приобретение тары (упаковки) и сырья на производственные нужды.</t>
  </si>
  <si>
    <t>Увеличены расходы за счет увеличения субвенций из бюджета автономного округа, расходы носят заявительный характер. Средства направлены на выплату субсидий на поддержку животноводства, поддержку малых форм хозяйствования.</t>
  </si>
  <si>
    <t>Уменьшение расходов связано с уменьшение субвенций из бюджета автонмного округа в связи с отсутствием заявителей на получение мер гос. поддержки лицам из числа КМНС.</t>
  </si>
  <si>
    <t>Окончание реализации мероприятия "Благоустройство набережной реки Окуневка в пгт. Излучинск" запланировано в 2023 году.</t>
  </si>
  <si>
    <t>Увеличены расходы для подключения систем дистанционного мониторинга лесных пожаров (приобретение аппаратно-программного комплекса автоматического распознавания лесных пожаров, ПО и тех. обслуживание).</t>
  </si>
  <si>
    <t>Увеличены расходы для подключения системы видеонаблюдения с мест массового пребывания людей "Безопасный город" (монтаж и пусконаладка системы видеонаблюдения, организации защищённых каналов передачи данных, VPN-канал).</t>
  </si>
  <si>
    <t>Увеличение расходов на заработную плату в связи с индексацией фонда оплаты труда муниципальных учреждений с 01.01.2022 года на 4% и с 01.06.2022 года на 6%</t>
  </si>
  <si>
    <t>Увеличены расходы на рекультивацию земельного участка, расположенного в районе водозабора города Нижневартовска, в водоохраной зоне р. Вах за территорией бывшего кирпичного завода № 2</t>
  </si>
  <si>
    <t>Экономия в связи с проведением экспертизы проектно-изыскательских работ по объекту в соответствии с решением суда.</t>
  </si>
  <si>
    <t>Увеличены расходы на приобретение оборудования, согласно требованиям информационной безопасности.</t>
  </si>
  <si>
    <t>Экономия сложилась в связи с оплатой работ по содержанию и ремонту автомобильных дорог осуществляется  по фактическому выполнению работ, на основании актов выполненных работ.</t>
  </si>
  <si>
    <t>Увеличены расходы на предоставлена субсидия (100,0 тыс. руб.) на реализацию по формированию инфраструктуры поддержки СО НКО и/или социальных предпринимателей, включая ресурсные центры СО НКО.</t>
  </si>
  <si>
    <t>Увеличены расходы по предоставлению межбюджетных трансфертов поселениям района, в т.ч. иные межбюджетные трансферты поселениям на осуществление передаваемых по соглашениям полномочий от поселений району.</t>
  </si>
  <si>
    <t>Увеличение расходов заработную плату  в связи с индексацией фонда оплаты труда муниципальных учреждений с 01.01.2022 года на 4% и с 01.06.2022 года на 6%, увеличением МРОТ с 01.06.2022 года и приобретением оборудования.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</si>
</sst>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,"/>
    <numFmt numFmtId="165" formatCode="0.0"/>
    <numFmt numFmtId="166" formatCode="00\.0\.00\.00000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8">
    <xf numFmtId="0" fontId="0" fillId="0" borderId="0" xfId="0"/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4" fillId="2" borderId="0" xfId="1" applyFont="1" applyFill="1" applyProtection="1">
      <protection hidden="1"/>
    </xf>
    <xf numFmtId="0" fontId="3" fillId="2" borderId="0" xfId="1" applyFont="1" applyFill="1" applyAlignment="1">
      <alignment vertical="center"/>
    </xf>
    <xf numFmtId="167" fontId="3" fillId="2" borderId="0" xfId="1" applyNumberFormat="1" applyFont="1" applyFill="1"/>
    <xf numFmtId="0" fontId="2" fillId="2" borderId="0" xfId="1" applyFont="1" applyFill="1"/>
    <xf numFmtId="166" fontId="6" fillId="3" borderId="1" xfId="1" applyNumberFormat="1" applyFont="1" applyFill="1" applyBorder="1" applyAlignment="1" applyProtection="1">
      <alignment horizontal="center"/>
      <protection hidden="1"/>
    </xf>
    <xf numFmtId="0" fontId="7" fillId="3" borderId="1" xfId="1" applyFont="1" applyFill="1" applyBorder="1" applyAlignment="1">
      <alignment vertical="center"/>
    </xf>
    <xf numFmtId="0" fontId="7" fillId="0" borderId="2" xfId="1" applyFont="1" applyBorder="1" applyAlignment="1" applyProtection="1">
      <alignment horizontal="left" vertical="center" wrapText="1"/>
      <protection hidden="1"/>
    </xf>
    <xf numFmtId="0" fontId="7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/>
    </xf>
    <xf numFmtId="0" fontId="7" fillId="4" borderId="2" xfId="1" applyFont="1" applyFill="1" applyBorder="1" applyAlignment="1" applyProtection="1">
      <alignment horizontal="left" vertical="center" wrapText="1"/>
      <protection hidden="1"/>
    </xf>
    <xf numFmtId="0" fontId="7" fillId="2" borderId="1" xfId="2" applyFont="1" applyFill="1" applyBorder="1" applyAlignment="1">
      <alignment vertical="center" wrapText="1"/>
    </xf>
    <xf numFmtId="0" fontId="7" fillId="5" borderId="1" xfId="1" applyFont="1" applyFill="1" applyBorder="1" applyAlignment="1">
      <alignment vertical="center"/>
    </xf>
    <xf numFmtId="0" fontId="7" fillId="3" borderId="1" xfId="1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left" vertical="center" wrapText="1"/>
    </xf>
    <xf numFmtId="0" fontId="7" fillId="2" borderId="2" xfId="2" applyFont="1" applyFill="1" applyBorder="1" applyAlignment="1">
      <alignment horizontal="left" vertical="center" wrapText="1"/>
    </xf>
    <xf numFmtId="165" fontId="6" fillId="3" borderId="1" xfId="2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vertical="center"/>
    </xf>
    <xf numFmtId="0" fontId="8" fillId="2" borderId="0" xfId="1" applyFont="1" applyFill="1"/>
    <xf numFmtId="0" fontId="2" fillId="2" borderId="2" xfId="2" applyFont="1" applyFill="1" applyBorder="1" applyAlignment="1" applyProtection="1">
      <alignment horizontal="center" vertical="center" wrapText="1"/>
      <protection hidden="1"/>
    </xf>
    <xf numFmtId="0" fontId="2" fillId="2" borderId="1" xfId="2" applyFont="1" applyFill="1" applyBorder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 applyProtection="1">
      <alignment vertical="center" wrapText="1"/>
      <protection hidden="1"/>
    </xf>
    <xf numFmtId="166" fontId="10" fillId="3" borderId="1" xfId="1" applyNumberFormat="1" applyFont="1" applyFill="1" applyBorder="1" applyAlignment="1" applyProtection="1">
      <alignment horizontal="center"/>
      <protection hidden="1"/>
    </xf>
    <xf numFmtId="164" fontId="10" fillId="3" borderId="1" xfId="1" applyNumberFormat="1" applyFont="1" applyFill="1" applyBorder="1" applyAlignment="1" applyProtection="1">
      <alignment horizontal="right"/>
      <protection hidden="1"/>
    </xf>
    <xf numFmtId="165" fontId="10" fillId="3" borderId="1" xfId="2" applyNumberFormat="1" applyFont="1" applyFill="1" applyBorder="1" applyAlignment="1">
      <alignment horizontal="center"/>
    </xf>
    <xf numFmtId="0" fontId="2" fillId="0" borderId="1" xfId="1" applyFont="1" applyBorder="1" applyAlignment="1" applyProtection="1">
      <alignment vertical="center" wrapText="1"/>
      <protection hidden="1"/>
    </xf>
    <xf numFmtId="166" fontId="2" fillId="0" borderId="1" xfId="1" applyNumberFormat="1" applyFont="1" applyBorder="1" applyAlignment="1" applyProtection="1">
      <alignment horizontal="center"/>
      <protection hidden="1"/>
    </xf>
    <xf numFmtId="164" fontId="2" fillId="0" borderId="1" xfId="1" applyNumberFormat="1" applyFont="1" applyBorder="1" applyAlignment="1" applyProtection="1">
      <alignment horizontal="right"/>
      <protection hidden="1"/>
    </xf>
    <xf numFmtId="165" fontId="2" fillId="2" borderId="1" xfId="2" applyNumberFormat="1" applyFont="1" applyFill="1" applyBorder="1" applyAlignment="1">
      <alignment horizontal="center"/>
    </xf>
    <xf numFmtId="0" fontId="2" fillId="3" borderId="1" xfId="1" applyFont="1" applyFill="1" applyBorder="1" applyAlignment="1">
      <alignment vertical="center"/>
    </xf>
    <xf numFmtId="0" fontId="3" fillId="2" borderId="0" xfId="1" applyFont="1" applyFill="1" applyAlignment="1">
      <alignment horizontal="right"/>
    </xf>
    <xf numFmtId="0" fontId="2" fillId="2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vertical="center" wrapText="1"/>
    </xf>
    <xf numFmtId="0" fontId="2" fillId="2" borderId="1" xfId="2" applyFont="1" applyFill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 applyProtection="1">
      <alignment wrapText="1"/>
      <protection hidden="1"/>
    </xf>
    <xf numFmtId="0" fontId="11" fillId="0" borderId="1" xfId="1" applyFont="1" applyBorder="1" applyAlignment="1">
      <alignment vertical="center" wrapText="1"/>
    </xf>
    <xf numFmtId="0" fontId="11" fillId="2" borderId="1" xfId="1" applyFont="1" applyFill="1" applyBorder="1" applyAlignment="1">
      <alignment vertical="center" wrapText="1"/>
    </xf>
    <xf numFmtId="0" fontId="11" fillId="0" borderId="1" xfId="2" applyFont="1" applyBorder="1" applyAlignment="1">
      <alignment vertical="center" wrapText="1"/>
    </xf>
    <xf numFmtId="0" fontId="11" fillId="2" borderId="1" xfId="2" applyFont="1" applyFill="1" applyBorder="1" applyAlignment="1">
      <alignment vertical="center" wrapText="1"/>
    </xf>
    <xf numFmtId="0" fontId="11" fillId="0" borderId="2" xfId="2" applyFont="1" applyBorder="1" applyAlignment="1">
      <alignment horizontal="left" vertical="center" wrapText="1"/>
    </xf>
    <xf numFmtId="0" fontId="2" fillId="0" borderId="1" xfId="2" applyFont="1" applyBorder="1" applyAlignment="1">
      <alignment vertical="center" wrapText="1"/>
    </xf>
    <xf numFmtId="0" fontId="11" fillId="2" borderId="2" xfId="1" applyFont="1" applyFill="1" applyBorder="1" applyAlignment="1" applyProtection="1">
      <alignment horizontal="left" vertical="center" wrapText="1"/>
      <protection hidden="1"/>
    </xf>
    <xf numFmtId="0" fontId="11" fillId="4" borderId="2" xfId="1" applyFont="1" applyFill="1" applyBorder="1" applyAlignment="1" applyProtection="1">
      <alignment horizontal="left" vertical="center" wrapText="1"/>
      <protection hidden="1"/>
    </xf>
    <xf numFmtId="0" fontId="2" fillId="0" borderId="2" xfId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>
      <alignment vertical="center"/>
    </xf>
    <xf numFmtId="0" fontId="11" fillId="3" borderId="1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vertical="center" wrapText="1"/>
    </xf>
    <xf numFmtId="0" fontId="2" fillId="2" borderId="2" xfId="1" applyFont="1" applyFill="1" applyBorder="1" applyAlignment="1" applyProtection="1">
      <alignment horizontal="left" vertical="center" wrapText="1"/>
      <protection hidden="1"/>
    </xf>
    <xf numFmtId="0" fontId="11" fillId="0" borderId="1" xfId="1" applyFont="1" applyFill="1" applyBorder="1" applyAlignment="1">
      <alignment vertical="center" wrapText="1"/>
    </xf>
    <xf numFmtId="0" fontId="2" fillId="0" borderId="1" xfId="2" applyFont="1" applyFill="1" applyBorder="1" applyAlignment="1">
      <alignment vertical="center" wrapText="1"/>
    </xf>
    <xf numFmtId="0" fontId="11" fillId="0" borderId="2" xfId="2" applyFont="1" applyFill="1" applyBorder="1" applyAlignment="1">
      <alignment horizontal="left" vertical="center" wrapText="1"/>
    </xf>
    <xf numFmtId="0" fontId="9" fillId="2" borderId="0" xfId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colors>
    <mruColors>
      <color rgb="FFFEACE9"/>
      <color rgb="FFFF99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6"/>
  <sheetViews>
    <sheetView showGridLines="0" tabSelected="1" zoomScale="80" zoomScaleNormal="80" zoomScaleSheetLayoutView="100" workbookViewId="0">
      <pane xSplit="2" ySplit="7" topLeftCell="C60" activePane="bottomRight" state="frozen"/>
      <selection pane="topRight" activeCell="C1" sqref="C1"/>
      <selection pane="bottomLeft" activeCell="A8" sqref="A8"/>
      <selection pane="bottomRight" activeCell="N70" sqref="N70"/>
    </sheetView>
  </sheetViews>
  <sheetFormatPr defaultColWidth="7.85546875" defaultRowHeight="15.75" x14ac:dyDescent="0.25"/>
  <cols>
    <col min="1" max="1" width="49.5703125" style="2" customWidth="1"/>
    <col min="2" max="2" width="14" style="2" customWidth="1"/>
    <col min="3" max="5" width="13.28515625" style="2" customWidth="1"/>
    <col min="6" max="6" width="15.140625" style="2" customWidth="1"/>
    <col min="7" max="8" width="14.42578125" style="2" customWidth="1"/>
    <col min="9" max="9" width="46" style="2" customWidth="1"/>
    <col min="10" max="10" width="51.7109375" style="2" customWidth="1"/>
    <col min="11" max="11" width="7.85546875" style="2" customWidth="1"/>
    <col min="12" max="12" width="12.5703125" style="2" customWidth="1"/>
    <col min="13" max="229" width="7.85546875" style="2" customWidth="1"/>
    <col min="230" max="16384" width="7.85546875" style="2"/>
  </cols>
  <sheetData>
    <row r="1" spans="1:10" x14ac:dyDescent="0.25">
      <c r="J1" s="2" t="s">
        <v>98</v>
      </c>
    </row>
    <row r="3" spans="1:10" x14ac:dyDescent="0.25">
      <c r="A3" s="1"/>
      <c r="B3" s="1"/>
      <c r="C3" s="1"/>
      <c r="D3" s="1"/>
      <c r="E3" s="1"/>
      <c r="F3" s="1"/>
    </row>
    <row r="4" spans="1:10" ht="43.5" customHeight="1" x14ac:dyDescent="0.3">
      <c r="A4" s="57" t="s">
        <v>129</v>
      </c>
      <c r="B4" s="57"/>
      <c r="C4" s="57"/>
      <c r="D4" s="57"/>
      <c r="E4" s="57"/>
      <c r="F4" s="57"/>
      <c r="G4" s="57"/>
      <c r="H4" s="57"/>
      <c r="I4" s="57"/>
      <c r="J4" s="57"/>
    </row>
    <row r="5" spans="1:10" x14ac:dyDescent="0.25">
      <c r="A5" s="3"/>
      <c r="B5" s="3"/>
      <c r="C5" s="3"/>
      <c r="D5" s="1"/>
      <c r="E5" s="1"/>
      <c r="F5" s="1"/>
      <c r="J5" s="35" t="s">
        <v>126</v>
      </c>
    </row>
    <row r="6" spans="1:10" s="21" customFormat="1" ht="73.150000000000006" customHeight="1" x14ac:dyDescent="0.25">
      <c r="A6" s="23" t="s">
        <v>72</v>
      </c>
      <c r="B6" s="24" t="s">
        <v>73</v>
      </c>
      <c r="C6" s="24" t="s">
        <v>100</v>
      </c>
      <c r="D6" s="23" t="s">
        <v>131</v>
      </c>
      <c r="E6" s="23" t="s">
        <v>130</v>
      </c>
      <c r="F6" s="23" t="s">
        <v>74</v>
      </c>
      <c r="G6" s="25" t="s">
        <v>101</v>
      </c>
      <c r="H6" s="25" t="s">
        <v>99</v>
      </c>
      <c r="I6" s="25" t="s">
        <v>103</v>
      </c>
      <c r="J6" s="25" t="s">
        <v>102</v>
      </c>
    </row>
    <row r="7" spans="1:10" s="22" customFormat="1" x14ac:dyDescent="0.25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</row>
    <row r="8" spans="1:10" ht="30.6" customHeight="1" x14ac:dyDescent="0.25">
      <c r="A8" s="26" t="s">
        <v>91</v>
      </c>
      <c r="B8" s="27" t="s">
        <v>71</v>
      </c>
      <c r="C8" s="28">
        <f>C9+C10+C11+C12</f>
        <v>1922456090</v>
      </c>
      <c r="D8" s="28">
        <f>D9+D10+D11+D12</f>
        <v>2011585592.98</v>
      </c>
      <c r="E8" s="28">
        <f>E9+E10+E11+E12</f>
        <v>2009341903.2600002</v>
      </c>
      <c r="F8" s="29">
        <f>E8/D8*100</f>
        <v>99.888461633060516</v>
      </c>
      <c r="G8" s="29">
        <f>E8/C8*100-100</f>
        <v>4.5195213410570148</v>
      </c>
      <c r="H8" s="29">
        <f>E8/D8*100-100</f>
        <v>-0.11153836693948449</v>
      </c>
      <c r="I8" s="8"/>
      <c r="J8" s="8"/>
    </row>
    <row r="9" spans="1:10" ht="58.15" customHeight="1" x14ac:dyDescent="0.25">
      <c r="A9" s="30" t="s">
        <v>70</v>
      </c>
      <c r="B9" s="31" t="s">
        <v>69</v>
      </c>
      <c r="C9" s="32">
        <v>1888601590</v>
      </c>
      <c r="D9" s="32">
        <v>1986288718.1700001</v>
      </c>
      <c r="E9" s="32">
        <v>1984214887.4300001</v>
      </c>
      <c r="F9" s="33">
        <f>E9/D9*100</f>
        <v>99.895592683932151</v>
      </c>
      <c r="G9" s="33">
        <f>E9/C9*100-100</f>
        <v>5.0626504783362094</v>
      </c>
      <c r="H9" s="33">
        <f>E9/D9*100-100</f>
        <v>-0.10440731606784937</v>
      </c>
      <c r="I9" s="47" t="s">
        <v>172</v>
      </c>
      <c r="J9" s="9"/>
    </row>
    <row r="10" spans="1:10" ht="46.15" customHeight="1" x14ac:dyDescent="0.25">
      <c r="A10" s="30" t="s">
        <v>68</v>
      </c>
      <c r="B10" s="31" t="s">
        <v>67</v>
      </c>
      <c r="C10" s="32">
        <v>150000</v>
      </c>
      <c r="D10" s="32">
        <v>150000</v>
      </c>
      <c r="E10" s="32">
        <v>150000</v>
      </c>
      <c r="F10" s="33">
        <f t="shared" ref="F10:F31" si="0">E10/D10*100</f>
        <v>100</v>
      </c>
      <c r="G10" s="33">
        <f t="shared" ref="G10:G31" si="1">E10/C10*100-100</f>
        <v>0</v>
      </c>
      <c r="H10" s="33">
        <f t="shared" ref="H10:H55" si="2">E10/D10*100-100</f>
        <v>0</v>
      </c>
      <c r="I10" s="9"/>
      <c r="J10" s="9"/>
    </row>
    <row r="11" spans="1:10" ht="121.5" customHeight="1" x14ac:dyDescent="0.25">
      <c r="A11" s="30" t="s">
        <v>66</v>
      </c>
      <c r="B11" s="31" t="s">
        <v>65</v>
      </c>
      <c r="C11" s="32">
        <v>28281500</v>
      </c>
      <c r="D11" s="32">
        <v>18680574.809999999</v>
      </c>
      <c r="E11" s="32">
        <v>18510766.140000001</v>
      </c>
      <c r="F11" s="33">
        <f t="shared" si="0"/>
        <v>99.090987982291125</v>
      </c>
      <c r="G11" s="33">
        <f t="shared" si="1"/>
        <v>-34.548145819705454</v>
      </c>
      <c r="H11" s="33">
        <f t="shared" si="2"/>
        <v>-0.90901201770887496</v>
      </c>
      <c r="I11" s="53" t="s">
        <v>167</v>
      </c>
      <c r="J11" s="9"/>
    </row>
    <row r="12" spans="1:10" ht="75.75" customHeight="1" x14ac:dyDescent="0.25">
      <c r="A12" s="30" t="s">
        <v>64</v>
      </c>
      <c r="B12" s="31" t="s">
        <v>63</v>
      </c>
      <c r="C12" s="32">
        <v>5423000</v>
      </c>
      <c r="D12" s="32">
        <v>6466300</v>
      </c>
      <c r="E12" s="32">
        <v>6466249.6900000004</v>
      </c>
      <c r="F12" s="33">
        <f t="shared" si="0"/>
        <v>99.999221966193957</v>
      </c>
      <c r="G12" s="33">
        <f t="shared" si="1"/>
        <v>19.237501198598579</v>
      </c>
      <c r="H12" s="33">
        <f t="shared" si="2"/>
        <v>-7.7803380604279937E-4</v>
      </c>
      <c r="I12" s="49" t="s">
        <v>168</v>
      </c>
      <c r="J12" s="9"/>
    </row>
    <row r="13" spans="1:10" ht="31.9" customHeight="1" x14ac:dyDescent="0.25">
      <c r="A13" s="26" t="s">
        <v>75</v>
      </c>
      <c r="B13" s="27" t="s">
        <v>62</v>
      </c>
      <c r="C13" s="28">
        <f>C14+C15+C16</f>
        <v>50808100</v>
      </c>
      <c r="D13" s="28">
        <f>D14+D15+D16</f>
        <v>41072667.369999997</v>
      </c>
      <c r="E13" s="28">
        <f>E14+E15+E16</f>
        <v>40065973.149999999</v>
      </c>
      <c r="F13" s="29">
        <f t="shared" si="0"/>
        <v>97.548992348290241</v>
      </c>
      <c r="G13" s="29">
        <f t="shared" si="1"/>
        <v>-21.142547841781138</v>
      </c>
      <c r="H13" s="29">
        <f t="shared" si="2"/>
        <v>-2.4510076517097588</v>
      </c>
      <c r="I13" s="8"/>
      <c r="J13" s="8"/>
    </row>
    <row r="14" spans="1:10" ht="105" customHeight="1" x14ac:dyDescent="0.25">
      <c r="A14" s="30" t="s">
        <v>61</v>
      </c>
      <c r="B14" s="31" t="s">
        <v>60</v>
      </c>
      <c r="C14" s="32">
        <v>37609500</v>
      </c>
      <c r="D14" s="32">
        <v>40822667.369999997</v>
      </c>
      <c r="E14" s="32">
        <v>39815973.149999999</v>
      </c>
      <c r="F14" s="33">
        <f t="shared" si="0"/>
        <v>97.53398225824948</v>
      </c>
      <c r="G14" s="33">
        <f t="shared" si="1"/>
        <v>5.8667973517329415</v>
      </c>
      <c r="H14" s="33">
        <f t="shared" si="2"/>
        <v>-2.4660177417505196</v>
      </c>
      <c r="I14" s="54" t="s">
        <v>162</v>
      </c>
      <c r="J14" s="10"/>
    </row>
    <row r="15" spans="1:10" ht="28.15" customHeight="1" x14ac:dyDescent="0.25">
      <c r="A15" s="30" t="s">
        <v>59</v>
      </c>
      <c r="B15" s="31" t="s">
        <v>58</v>
      </c>
      <c r="C15" s="32">
        <v>250000</v>
      </c>
      <c r="D15" s="32">
        <v>250000</v>
      </c>
      <c r="E15" s="32">
        <v>250000</v>
      </c>
      <c r="F15" s="33">
        <f t="shared" si="0"/>
        <v>100</v>
      </c>
      <c r="G15" s="33">
        <f t="shared" si="1"/>
        <v>0</v>
      </c>
      <c r="H15" s="33">
        <f t="shared" si="2"/>
        <v>0</v>
      </c>
      <c r="I15" s="50"/>
      <c r="J15" s="11"/>
    </row>
    <row r="16" spans="1:10" ht="63.6" customHeight="1" x14ac:dyDescent="0.25">
      <c r="A16" s="30" t="s">
        <v>104</v>
      </c>
      <c r="B16" s="31" t="s">
        <v>127</v>
      </c>
      <c r="C16" s="32">
        <v>12948600</v>
      </c>
      <c r="D16" s="32">
        <v>0</v>
      </c>
      <c r="E16" s="32">
        <v>0</v>
      </c>
      <c r="F16" s="33" t="e">
        <f>E16/D16*100</f>
        <v>#DIV/0!</v>
      </c>
      <c r="G16" s="33">
        <f t="shared" si="1"/>
        <v>-100</v>
      </c>
      <c r="H16" s="33" t="e">
        <f t="shared" si="2"/>
        <v>#DIV/0!</v>
      </c>
      <c r="I16" s="54" t="s">
        <v>169</v>
      </c>
      <c r="J16" s="11"/>
    </row>
    <row r="17" spans="1:10" ht="33" customHeight="1" x14ac:dyDescent="0.25">
      <c r="A17" s="26" t="s">
        <v>92</v>
      </c>
      <c r="B17" s="27" t="s">
        <v>57</v>
      </c>
      <c r="C17" s="28">
        <f>C18+C19</f>
        <v>349258250</v>
      </c>
      <c r="D17" s="28">
        <f t="shared" ref="D17:E17" si="3">D18+D19</f>
        <v>376536233.00999999</v>
      </c>
      <c r="E17" s="28">
        <f t="shared" si="3"/>
        <v>376536233.00999999</v>
      </c>
      <c r="F17" s="29">
        <f t="shared" si="0"/>
        <v>100</v>
      </c>
      <c r="G17" s="29">
        <f t="shared" si="1"/>
        <v>7.8102616072777096</v>
      </c>
      <c r="H17" s="29">
        <f t="shared" si="2"/>
        <v>0</v>
      </c>
      <c r="I17" s="8"/>
      <c r="J17" s="8"/>
    </row>
    <row r="18" spans="1:10" ht="75.75" customHeight="1" x14ac:dyDescent="0.25">
      <c r="A18" s="30" t="s">
        <v>56</v>
      </c>
      <c r="B18" s="31" t="s">
        <v>55</v>
      </c>
      <c r="C18" s="32">
        <v>3914190</v>
      </c>
      <c r="D18" s="32">
        <v>5760924</v>
      </c>
      <c r="E18" s="32">
        <v>5760924</v>
      </c>
      <c r="F18" s="33">
        <f t="shared" si="0"/>
        <v>100</v>
      </c>
      <c r="G18" s="33">
        <f t="shared" si="1"/>
        <v>47.180489449924494</v>
      </c>
      <c r="H18" s="33">
        <f t="shared" si="2"/>
        <v>0</v>
      </c>
      <c r="I18" s="47" t="s">
        <v>164</v>
      </c>
      <c r="J18" s="9"/>
    </row>
    <row r="19" spans="1:10" ht="83.25" customHeight="1" x14ac:dyDescent="0.25">
      <c r="A19" s="30" t="s">
        <v>76</v>
      </c>
      <c r="B19" s="31" t="s">
        <v>54</v>
      </c>
      <c r="C19" s="32">
        <v>345344060</v>
      </c>
      <c r="D19" s="32">
        <v>370775309.00999999</v>
      </c>
      <c r="E19" s="32">
        <v>370775309.00999999</v>
      </c>
      <c r="F19" s="33">
        <f t="shared" si="0"/>
        <v>100</v>
      </c>
      <c r="G19" s="33">
        <f t="shared" si="1"/>
        <v>7.3640325564018525</v>
      </c>
      <c r="H19" s="33">
        <f t="shared" si="2"/>
        <v>0</v>
      </c>
      <c r="I19" s="47" t="s">
        <v>170</v>
      </c>
      <c r="J19" s="9"/>
    </row>
    <row r="20" spans="1:10" ht="157.5" customHeight="1" x14ac:dyDescent="0.25">
      <c r="A20" s="26" t="s">
        <v>93</v>
      </c>
      <c r="B20" s="27" t="s">
        <v>53</v>
      </c>
      <c r="C20" s="28">
        <v>171504060</v>
      </c>
      <c r="D20" s="28">
        <v>191340115</v>
      </c>
      <c r="E20" s="28">
        <v>191340115</v>
      </c>
      <c r="F20" s="29">
        <f t="shared" si="0"/>
        <v>100</v>
      </c>
      <c r="G20" s="29">
        <f t="shared" si="1"/>
        <v>11.565939022084962</v>
      </c>
      <c r="H20" s="29">
        <f t="shared" si="2"/>
        <v>0</v>
      </c>
      <c r="I20" s="48" t="s">
        <v>171</v>
      </c>
      <c r="J20" s="12"/>
    </row>
    <row r="21" spans="1:10" ht="74.25" customHeight="1" x14ac:dyDescent="0.25">
      <c r="A21" s="26" t="s">
        <v>94</v>
      </c>
      <c r="B21" s="27" t="s">
        <v>52</v>
      </c>
      <c r="C21" s="28">
        <f>C22+C23+C24</f>
        <v>85500000</v>
      </c>
      <c r="D21" s="28">
        <f t="shared" ref="D21:E21" si="4">D22+D23+D24</f>
        <v>108433922</v>
      </c>
      <c r="E21" s="28">
        <f t="shared" si="4"/>
        <v>108433922</v>
      </c>
      <c r="F21" s="29">
        <f t="shared" si="0"/>
        <v>100</v>
      </c>
      <c r="G21" s="29">
        <f t="shared" si="1"/>
        <v>26.823300584795319</v>
      </c>
      <c r="H21" s="29">
        <f t="shared" si="2"/>
        <v>0</v>
      </c>
      <c r="I21" s="8"/>
      <c r="J21" s="8"/>
    </row>
    <row r="22" spans="1:10" ht="183" customHeight="1" x14ac:dyDescent="0.25">
      <c r="A22" s="30" t="s">
        <v>51</v>
      </c>
      <c r="B22" s="31" t="s">
        <v>50</v>
      </c>
      <c r="C22" s="32">
        <v>4501800</v>
      </c>
      <c r="D22" s="32">
        <v>6972466.6699999999</v>
      </c>
      <c r="E22" s="32">
        <v>6972466.6699999999</v>
      </c>
      <c r="F22" s="33">
        <f t="shared" si="0"/>
        <v>100</v>
      </c>
      <c r="G22" s="33">
        <f t="shared" si="1"/>
        <v>54.88175107734682</v>
      </c>
      <c r="H22" s="33">
        <f t="shared" si="2"/>
        <v>0</v>
      </c>
      <c r="I22" s="46" t="s">
        <v>173</v>
      </c>
      <c r="J22" s="13"/>
    </row>
    <row r="23" spans="1:10" ht="80.45" customHeight="1" x14ac:dyDescent="0.25">
      <c r="A23" s="30" t="s">
        <v>49</v>
      </c>
      <c r="B23" s="31" t="s">
        <v>48</v>
      </c>
      <c r="C23" s="32">
        <v>80978200</v>
      </c>
      <c r="D23" s="32">
        <v>101461455.33</v>
      </c>
      <c r="E23" s="32">
        <v>101461455.33</v>
      </c>
      <c r="F23" s="33">
        <f t="shared" si="0"/>
        <v>100</v>
      </c>
      <c r="G23" s="33">
        <f t="shared" si="1"/>
        <v>25.294777273389627</v>
      </c>
      <c r="H23" s="33">
        <f t="shared" si="2"/>
        <v>0</v>
      </c>
      <c r="I23" s="38" t="s">
        <v>174</v>
      </c>
      <c r="J23" s="13"/>
    </row>
    <row r="24" spans="1:10" ht="62.25" customHeight="1" x14ac:dyDescent="0.25">
      <c r="A24" s="30" t="s">
        <v>77</v>
      </c>
      <c r="B24" s="31" t="s">
        <v>78</v>
      </c>
      <c r="C24" s="32">
        <v>20000</v>
      </c>
      <c r="D24" s="32">
        <v>0</v>
      </c>
      <c r="E24" s="32">
        <v>0</v>
      </c>
      <c r="F24" s="33" t="e">
        <f t="shared" si="0"/>
        <v>#DIV/0!</v>
      </c>
      <c r="G24" s="33">
        <f t="shared" si="1"/>
        <v>-100</v>
      </c>
      <c r="H24" s="33" t="e">
        <f t="shared" si="2"/>
        <v>#DIV/0!</v>
      </c>
      <c r="I24" s="46" t="s">
        <v>165</v>
      </c>
      <c r="J24" s="14"/>
    </row>
    <row r="25" spans="1:10" ht="77.45" customHeight="1" x14ac:dyDescent="0.25">
      <c r="A25" s="26" t="s">
        <v>79</v>
      </c>
      <c r="B25" s="27" t="s">
        <v>47</v>
      </c>
      <c r="C25" s="28">
        <v>11664500</v>
      </c>
      <c r="D25" s="28">
        <v>8703170</v>
      </c>
      <c r="E25" s="28">
        <v>8542072</v>
      </c>
      <c r="F25" s="29">
        <f t="shared" si="0"/>
        <v>98.148973305129047</v>
      </c>
      <c r="G25" s="29">
        <f t="shared" si="1"/>
        <v>-26.768639890265334</v>
      </c>
      <c r="H25" s="29">
        <f t="shared" si="2"/>
        <v>-1.8510266948709528</v>
      </c>
      <c r="I25" s="51" t="s">
        <v>175</v>
      </c>
      <c r="J25" s="15"/>
    </row>
    <row r="26" spans="1:10" ht="33.6" customHeight="1" x14ac:dyDescent="0.25">
      <c r="A26" s="26" t="s">
        <v>95</v>
      </c>
      <c r="B26" s="27" t="s">
        <v>46</v>
      </c>
      <c r="C26" s="28">
        <f>C27+C28+C29</f>
        <v>37076826</v>
      </c>
      <c r="D26" s="28">
        <f t="shared" ref="D26:E26" si="5">D27+D28+D29</f>
        <v>75651609.679999992</v>
      </c>
      <c r="E26" s="28">
        <f t="shared" si="5"/>
        <v>72318970.289999992</v>
      </c>
      <c r="F26" s="29">
        <f t="shared" si="0"/>
        <v>95.594754157780926</v>
      </c>
      <c r="G26" s="29">
        <f t="shared" si="1"/>
        <v>95.051675378037999</v>
      </c>
      <c r="H26" s="29">
        <f t="shared" si="2"/>
        <v>-4.4052458422190739</v>
      </c>
      <c r="I26" s="8"/>
      <c r="J26" s="8"/>
    </row>
    <row r="27" spans="1:10" ht="51.75" customHeight="1" x14ac:dyDescent="0.25">
      <c r="A27" s="30" t="s">
        <v>45</v>
      </c>
      <c r="B27" s="31" t="s">
        <v>44</v>
      </c>
      <c r="C27" s="32">
        <v>10000000</v>
      </c>
      <c r="D27" s="32">
        <v>5706273.21</v>
      </c>
      <c r="E27" s="32">
        <v>2530433.2200000002</v>
      </c>
      <c r="F27" s="33">
        <f>E27/D27*100</f>
        <v>44.344761052897432</v>
      </c>
      <c r="G27" s="33">
        <f>E27/C27*100-100</f>
        <v>-74.695667799999995</v>
      </c>
      <c r="H27" s="33">
        <f t="shared" si="2"/>
        <v>-55.655238947102568</v>
      </c>
      <c r="I27" s="41" t="s">
        <v>159</v>
      </c>
      <c r="J27" s="41" t="s">
        <v>160</v>
      </c>
    </row>
    <row r="28" spans="1:10" ht="59.45" customHeight="1" x14ac:dyDescent="0.25">
      <c r="A28" s="30" t="s">
        <v>43</v>
      </c>
      <c r="B28" s="31" t="s">
        <v>42</v>
      </c>
      <c r="C28" s="32">
        <v>25340026</v>
      </c>
      <c r="D28" s="32">
        <v>67650167.340000004</v>
      </c>
      <c r="E28" s="32">
        <v>67493380.769999996</v>
      </c>
      <c r="F28" s="33">
        <f>E28/D28*100</f>
        <v>99.768239198563961</v>
      </c>
      <c r="G28" s="33">
        <f>E28/C28*100-100</f>
        <v>166.35087418615905</v>
      </c>
      <c r="H28" s="33">
        <f t="shared" si="2"/>
        <v>-0.23176080143603883</v>
      </c>
      <c r="I28" s="43" t="s">
        <v>161</v>
      </c>
      <c r="J28" s="39"/>
    </row>
    <row r="29" spans="1:10" ht="72" customHeight="1" x14ac:dyDescent="0.25">
      <c r="A29" s="30" t="s">
        <v>41</v>
      </c>
      <c r="B29" s="31" t="s">
        <v>40</v>
      </c>
      <c r="C29" s="32">
        <v>1736800</v>
      </c>
      <c r="D29" s="32">
        <v>2295169.13</v>
      </c>
      <c r="E29" s="32">
        <v>2295156.2999999998</v>
      </c>
      <c r="F29" s="33">
        <f>E29/D29*100</f>
        <v>99.999440999801166</v>
      </c>
      <c r="G29" s="33">
        <f>E29/C29*100-100</f>
        <v>32.14856632888069</v>
      </c>
      <c r="H29" s="33">
        <f t="shared" si="2"/>
        <v>-5.5900019883381447E-4</v>
      </c>
      <c r="I29" s="43" t="s">
        <v>158</v>
      </c>
      <c r="J29" s="13"/>
    </row>
    <row r="30" spans="1:10" ht="42.6" customHeight="1" x14ac:dyDescent="0.25">
      <c r="A30" s="26" t="s">
        <v>96</v>
      </c>
      <c r="B30" s="27" t="s">
        <v>39</v>
      </c>
      <c r="C30" s="28">
        <f>C31+C32++C33</f>
        <v>217449500</v>
      </c>
      <c r="D30" s="28">
        <f>D31+D32++D33</f>
        <v>717610726.91999996</v>
      </c>
      <c r="E30" s="28">
        <f>E31+E32++E33</f>
        <v>631465180.59000003</v>
      </c>
      <c r="F30" s="29">
        <f t="shared" si="0"/>
        <v>87.995504651980553</v>
      </c>
      <c r="G30" s="29">
        <f t="shared" si="1"/>
        <v>190.39624399688205</v>
      </c>
      <c r="H30" s="29">
        <f t="shared" si="2"/>
        <v>-12.004495348019447</v>
      </c>
      <c r="I30" s="8"/>
      <c r="J30" s="8"/>
    </row>
    <row r="31" spans="1:10" s="4" customFormat="1" ht="90" customHeight="1" x14ac:dyDescent="0.2">
      <c r="A31" s="40" t="s">
        <v>38</v>
      </c>
      <c r="B31" s="31" t="s">
        <v>37</v>
      </c>
      <c r="C31" s="32">
        <v>137989070</v>
      </c>
      <c r="D31" s="32">
        <v>536626068.73000002</v>
      </c>
      <c r="E31" s="32">
        <v>503908089.92000002</v>
      </c>
      <c r="F31" s="33">
        <f t="shared" si="0"/>
        <v>93.903020983041017</v>
      </c>
      <c r="G31" s="33">
        <f t="shared" si="1"/>
        <v>265.17971308887002</v>
      </c>
      <c r="H31" s="33">
        <f>E31/D31*100-100</f>
        <v>-6.0969790169589828</v>
      </c>
      <c r="I31" s="44" t="s">
        <v>153</v>
      </c>
      <c r="J31" s="44" t="s">
        <v>154</v>
      </c>
    </row>
    <row r="32" spans="1:10" s="4" customFormat="1" ht="163.5" customHeight="1" x14ac:dyDescent="0.2">
      <c r="A32" s="40" t="s">
        <v>36</v>
      </c>
      <c r="B32" s="31" t="s">
        <v>35</v>
      </c>
      <c r="C32" s="32">
        <v>66881630</v>
      </c>
      <c r="D32" s="32">
        <v>71631166.670000002</v>
      </c>
      <c r="E32" s="32">
        <v>71631166.670000002</v>
      </c>
      <c r="F32" s="33">
        <f t="shared" ref="F32:F54" si="6">E32/D32*100</f>
        <v>100</v>
      </c>
      <c r="G32" s="33">
        <f t="shared" ref="G32:G53" si="7">E32/C32*100-100</f>
        <v>7.1014068736064075</v>
      </c>
      <c r="H32" s="33">
        <f t="shared" si="2"/>
        <v>0</v>
      </c>
      <c r="I32" s="45" t="s">
        <v>155</v>
      </c>
      <c r="J32" s="17"/>
    </row>
    <row r="33" spans="1:12" s="4" customFormat="1" ht="47.45" customHeight="1" x14ac:dyDescent="0.2">
      <c r="A33" s="40" t="s">
        <v>34</v>
      </c>
      <c r="B33" s="31" t="s">
        <v>33</v>
      </c>
      <c r="C33" s="32">
        <v>12578800</v>
      </c>
      <c r="D33" s="32">
        <v>109353491.52</v>
      </c>
      <c r="E33" s="32">
        <v>55925924</v>
      </c>
      <c r="F33" s="33">
        <f>E33/D33*100</f>
        <v>51.14233045752502</v>
      </c>
      <c r="G33" s="33">
        <f>E33/C33*100-100</f>
        <v>344.60460457277327</v>
      </c>
      <c r="H33" s="33">
        <f>E33/D33*100-100</f>
        <v>-48.85766954247498</v>
      </c>
      <c r="I33" s="44" t="s">
        <v>156</v>
      </c>
      <c r="J33" s="43" t="s">
        <v>176</v>
      </c>
    </row>
    <row r="34" spans="1:12" ht="45" customHeight="1" x14ac:dyDescent="0.25">
      <c r="A34" s="26" t="s">
        <v>80</v>
      </c>
      <c r="B34" s="27" t="s">
        <v>32</v>
      </c>
      <c r="C34" s="28">
        <v>201800</v>
      </c>
      <c r="D34" s="28">
        <v>201800</v>
      </c>
      <c r="E34" s="28">
        <v>201800</v>
      </c>
      <c r="F34" s="29">
        <f t="shared" si="6"/>
        <v>100</v>
      </c>
      <c r="G34" s="29">
        <f t="shared" si="7"/>
        <v>0</v>
      </c>
      <c r="H34" s="29">
        <f t="shared" si="2"/>
        <v>0</v>
      </c>
      <c r="I34" s="8"/>
      <c r="J34" s="8"/>
    </row>
    <row r="35" spans="1:12" ht="36" customHeight="1" x14ac:dyDescent="0.25">
      <c r="A35" s="26" t="s">
        <v>81</v>
      </c>
      <c r="B35" s="27" t="s">
        <v>31</v>
      </c>
      <c r="C35" s="28">
        <f>C36+C37+C38</f>
        <v>42195890</v>
      </c>
      <c r="D35" s="28">
        <f t="shared" ref="D35:E35" si="8">D36+D37+D38</f>
        <v>46771515.239999995</v>
      </c>
      <c r="E35" s="28">
        <f t="shared" si="8"/>
        <v>46063587.590000004</v>
      </c>
      <c r="F35" s="29">
        <f t="shared" si="6"/>
        <v>98.486412838311139</v>
      </c>
      <c r="G35" s="29">
        <f t="shared" si="7"/>
        <v>9.1660528786097473</v>
      </c>
      <c r="H35" s="29">
        <f t="shared" si="2"/>
        <v>-1.5135871616888608</v>
      </c>
      <c r="I35" s="8"/>
      <c r="J35" s="8"/>
    </row>
    <row r="36" spans="1:12" ht="82.5" customHeight="1" x14ac:dyDescent="0.25">
      <c r="A36" s="30" t="s">
        <v>30</v>
      </c>
      <c r="B36" s="31" t="s">
        <v>29</v>
      </c>
      <c r="C36" s="32">
        <v>2386800</v>
      </c>
      <c r="D36" s="32">
        <v>2918205.5</v>
      </c>
      <c r="E36" s="32">
        <v>2918205.5</v>
      </c>
      <c r="F36" s="33">
        <f t="shared" si="6"/>
        <v>100</v>
      </c>
      <c r="G36" s="33">
        <f t="shared" si="7"/>
        <v>22.264349756996822</v>
      </c>
      <c r="H36" s="33">
        <f t="shared" si="2"/>
        <v>0</v>
      </c>
      <c r="I36" s="54" t="s">
        <v>177</v>
      </c>
      <c r="J36" s="16"/>
    </row>
    <row r="37" spans="1:12" ht="78.599999999999994" customHeight="1" x14ac:dyDescent="0.25">
      <c r="A37" s="30" t="s">
        <v>28</v>
      </c>
      <c r="B37" s="31" t="s">
        <v>27</v>
      </c>
      <c r="C37" s="32">
        <v>4072900</v>
      </c>
      <c r="D37" s="32">
        <v>5047874.76</v>
      </c>
      <c r="E37" s="32">
        <v>4864525.74</v>
      </c>
      <c r="F37" s="33">
        <f t="shared" si="6"/>
        <v>96.367797762082361</v>
      </c>
      <c r="G37" s="33">
        <f>E37/C37*100-100</f>
        <v>19.436414839549229</v>
      </c>
      <c r="H37" s="33">
        <f t="shared" si="2"/>
        <v>-3.6322022379176389</v>
      </c>
      <c r="I37" s="54" t="s">
        <v>178</v>
      </c>
      <c r="J37" s="18"/>
    </row>
    <row r="38" spans="1:12" ht="66.599999999999994" customHeight="1" x14ac:dyDescent="0.25">
      <c r="A38" s="30" t="s">
        <v>26</v>
      </c>
      <c r="B38" s="31" t="s">
        <v>25</v>
      </c>
      <c r="C38" s="32">
        <v>35736190</v>
      </c>
      <c r="D38" s="32">
        <v>38805434.979999997</v>
      </c>
      <c r="E38" s="32">
        <v>38280856.350000001</v>
      </c>
      <c r="F38" s="33">
        <f t="shared" si="6"/>
        <v>98.648182579913453</v>
      </c>
      <c r="G38" s="33">
        <f t="shared" si="7"/>
        <v>7.1206985131879037</v>
      </c>
      <c r="H38" s="33">
        <f t="shared" si="2"/>
        <v>-1.3518174200865474</v>
      </c>
      <c r="I38" s="56" t="s">
        <v>179</v>
      </c>
      <c r="J38" s="19"/>
    </row>
    <row r="39" spans="1:12" ht="67.900000000000006" customHeight="1" x14ac:dyDescent="0.25">
      <c r="A39" s="26" t="s">
        <v>82</v>
      </c>
      <c r="B39" s="27" t="s">
        <v>24</v>
      </c>
      <c r="C39" s="28">
        <v>885600</v>
      </c>
      <c r="D39" s="28">
        <v>177909128.91999999</v>
      </c>
      <c r="E39" s="28">
        <v>1346218.92</v>
      </c>
      <c r="F39" s="29">
        <f t="shared" si="6"/>
        <v>0.75668906265363778</v>
      </c>
      <c r="G39" s="29">
        <f>E39/C39*100-100</f>
        <v>52.012073170731696</v>
      </c>
      <c r="H39" s="29">
        <f t="shared" si="2"/>
        <v>-99.243310937346365</v>
      </c>
      <c r="I39" s="37" t="s">
        <v>180</v>
      </c>
      <c r="J39" s="37" t="s">
        <v>181</v>
      </c>
    </row>
    <row r="40" spans="1:12" ht="59.45" customHeight="1" x14ac:dyDescent="0.25">
      <c r="A40" s="26" t="s">
        <v>83</v>
      </c>
      <c r="B40" s="27" t="s">
        <v>23</v>
      </c>
      <c r="C40" s="28">
        <v>11817500</v>
      </c>
      <c r="D40" s="28">
        <v>13619059</v>
      </c>
      <c r="E40" s="28">
        <v>13287549.68</v>
      </c>
      <c r="F40" s="29">
        <f t="shared" si="6"/>
        <v>97.565842691481109</v>
      </c>
      <c r="G40" s="29">
        <f t="shared" si="7"/>
        <v>12.439599576898658</v>
      </c>
      <c r="H40" s="29">
        <f t="shared" si="2"/>
        <v>-2.4341573085188912</v>
      </c>
      <c r="I40" s="37" t="s">
        <v>182</v>
      </c>
      <c r="J40" s="15"/>
    </row>
    <row r="41" spans="1:12" ht="30.6" customHeight="1" x14ac:dyDescent="0.25">
      <c r="A41" s="26" t="s">
        <v>84</v>
      </c>
      <c r="B41" s="27" t="s">
        <v>22</v>
      </c>
      <c r="C41" s="28">
        <f>C42+C43+C44</f>
        <v>54717474</v>
      </c>
      <c r="D41" s="28">
        <f t="shared" ref="D41:E41" si="9">D42+D43+D44</f>
        <v>81103780.890000001</v>
      </c>
      <c r="E41" s="28">
        <f t="shared" si="9"/>
        <v>74833583.159999996</v>
      </c>
      <c r="F41" s="29">
        <f t="shared" si="6"/>
        <v>92.26892055932116</v>
      </c>
      <c r="G41" s="29">
        <f t="shared" si="7"/>
        <v>36.763592486012783</v>
      </c>
      <c r="H41" s="29">
        <f t="shared" si="2"/>
        <v>-7.7310794406788403</v>
      </c>
      <c r="I41" s="20"/>
      <c r="J41" s="20"/>
      <c r="L41" s="5"/>
    </row>
    <row r="42" spans="1:12" ht="57.75" customHeight="1" x14ac:dyDescent="0.25">
      <c r="A42" s="30" t="s">
        <v>21</v>
      </c>
      <c r="B42" s="31" t="s">
        <v>20</v>
      </c>
      <c r="C42" s="32">
        <v>28601674</v>
      </c>
      <c r="D42" s="32">
        <v>29775470.73</v>
      </c>
      <c r="E42" s="32">
        <v>28117939.620000001</v>
      </c>
      <c r="F42" s="33">
        <f t="shared" si="6"/>
        <v>94.433232894854058</v>
      </c>
      <c r="G42" s="33">
        <f t="shared" si="7"/>
        <v>-1.6912799579493054</v>
      </c>
      <c r="H42" s="33">
        <f t="shared" si="2"/>
        <v>-5.5667671051459422</v>
      </c>
      <c r="I42" s="38"/>
      <c r="J42" s="42" t="s">
        <v>183</v>
      </c>
    </row>
    <row r="43" spans="1:12" ht="66.75" customHeight="1" x14ac:dyDescent="0.25">
      <c r="A43" s="30" t="s">
        <v>19</v>
      </c>
      <c r="B43" s="31" t="s">
        <v>18</v>
      </c>
      <c r="C43" s="32">
        <v>26115800</v>
      </c>
      <c r="D43" s="32">
        <v>28420198.41</v>
      </c>
      <c r="E43" s="32">
        <v>28420198.41</v>
      </c>
      <c r="F43" s="33">
        <f t="shared" si="6"/>
        <v>100</v>
      </c>
      <c r="G43" s="33">
        <f t="shared" si="7"/>
        <v>8.8237710887661933</v>
      </c>
      <c r="H43" s="33">
        <f t="shared" si="2"/>
        <v>0</v>
      </c>
      <c r="I43" s="55" t="s">
        <v>163</v>
      </c>
      <c r="J43" s="13"/>
    </row>
    <row r="44" spans="1:12" ht="57" customHeight="1" x14ac:dyDescent="0.25">
      <c r="A44" s="30" t="s">
        <v>105</v>
      </c>
      <c r="B44" s="31" t="s">
        <v>17</v>
      </c>
      <c r="C44" s="32">
        <v>0</v>
      </c>
      <c r="D44" s="32">
        <v>22908111.75</v>
      </c>
      <c r="E44" s="32">
        <v>18295445.129999999</v>
      </c>
      <c r="F44" s="33">
        <f t="shared" si="6"/>
        <v>79.864483505498868</v>
      </c>
      <c r="G44" s="33">
        <v>100</v>
      </c>
      <c r="H44" s="33">
        <f t="shared" si="2"/>
        <v>-20.135516494501132</v>
      </c>
      <c r="I44" s="38" t="s">
        <v>151</v>
      </c>
      <c r="J44" s="43" t="s">
        <v>152</v>
      </c>
    </row>
    <row r="45" spans="1:12" ht="36" customHeight="1" x14ac:dyDescent="0.25">
      <c r="A45" s="26" t="s">
        <v>85</v>
      </c>
      <c r="B45" s="27" t="s">
        <v>16</v>
      </c>
      <c r="C45" s="28">
        <f>C46</f>
        <v>510000</v>
      </c>
      <c r="D45" s="28">
        <f t="shared" ref="D45:E45" si="10">D46</f>
        <v>610000</v>
      </c>
      <c r="E45" s="28">
        <f t="shared" si="10"/>
        <v>599995</v>
      </c>
      <c r="F45" s="29">
        <f t="shared" si="6"/>
        <v>98.359836065573774</v>
      </c>
      <c r="G45" s="29">
        <f t="shared" si="7"/>
        <v>17.646078431372558</v>
      </c>
      <c r="H45" s="29">
        <f t="shared" si="2"/>
        <v>-1.6401639344262264</v>
      </c>
      <c r="I45" s="8"/>
      <c r="J45" s="8"/>
    </row>
    <row r="46" spans="1:12" ht="67.5" customHeight="1" x14ac:dyDescent="0.25">
      <c r="A46" s="30" t="s">
        <v>15</v>
      </c>
      <c r="B46" s="31" t="s">
        <v>14</v>
      </c>
      <c r="C46" s="32">
        <v>510000</v>
      </c>
      <c r="D46" s="32">
        <v>610000</v>
      </c>
      <c r="E46" s="32">
        <v>599995</v>
      </c>
      <c r="F46" s="33">
        <f t="shared" si="6"/>
        <v>98.359836065573774</v>
      </c>
      <c r="G46" s="33">
        <f t="shared" si="7"/>
        <v>17.646078431372558</v>
      </c>
      <c r="H46" s="33">
        <f t="shared" si="2"/>
        <v>-1.6401639344262264</v>
      </c>
      <c r="I46" s="38" t="s">
        <v>184</v>
      </c>
      <c r="J46" s="13"/>
    </row>
    <row r="47" spans="1:12" ht="62.45" customHeight="1" x14ac:dyDescent="0.25">
      <c r="A47" s="26" t="s">
        <v>86</v>
      </c>
      <c r="B47" s="27" t="s">
        <v>11</v>
      </c>
      <c r="C47" s="28">
        <v>355330</v>
      </c>
      <c r="D47" s="28">
        <v>355333.4</v>
      </c>
      <c r="E47" s="28">
        <v>355333.39</v>
      </c>
      <c r="F47" s="29">
        <f t="shared" si="6"/>
        <v>99.99999718574162</v>
      </c>
      <c r="G47" s="29">
        <f t="shared" si="7"/>
        <v>9.5404272084920194E-4</v>
      </c>
      <c r="H47" s="29">
        <f t="shared" si="2"/>
        <v>-2.814258380112733E-6</v>
      </c>
      <c r="I47" s="8"/>
      <c r="J47" s="8"/>
    </row>
    <row r="48" spans="1:12" ht="47.45" customHeight="1" x14ac:dyDescent="0.25">
      <c r="A48" s="26" t="s">
        <v>87</v>
      </c>
      <c r="B48" s="27" t="s">
        <v>10</v>
      </c>
      <c r="C48" s="28">
        <f>C49+C50+C51</f>
        <v>48087470</v>
      </c>
      <c r="D48" s="28">
        <f t="shared" ref="D48:E48" si="11">D49+D50+D51</f>
        <v>49358698.359999999</v>
      </c>
      <c r="E48" s="28">
        <f t="shared" si="11"/>
        <v>47974081.280000001</v>
      </c>
      <c r="F48" s="29">
        <f t="shared" si="6"/>
        <v>97.194786074176378</v>
      </c>
      <c r="G48" s="29">
        <f t="shared" si="7"/>
        <v>-0.23579680943912251</v>
      </c>
      <c r="H48" s="29">
        <f t="shared" si="2"/>
        <v>-2.8052139258236224</v>
      </c>
      <c r="I48" s="8"/>
      <c r="J48" s="8"/>
    </row>
    <row r="49" spans="1:10" ht="50.45" customHeight="1" x14ac:dyDescent="0.25">
      <c r="A49" s="30" t="s">
        <v>9</v>
      </c>
      <c r="B49" s="31" t="s">
        <v>8</v>
      </c>
      <c r="C49" s="32">
        <v>3916200</v>
      </c>
      <c r="D49" s="32">
        <v>1340228.3600000001</v>
      </c>
      <c r="E49" s="32">
        <v>1340228.3600000001</v>
      </c>
      <c r="F49" s="33">
        <f t="shared" si="6"/>
        <v>100</v>
      </c>
      <c r="G49" s="33">
        <f t="shared" si="7"/>
        <v>-65.777325979265612</v>
      </c>
      <c r="H49" s="33">
        <f t="shared" si="2"/>
        <v>0</v>
      </c>
      <c r="I49" s="39" t="s">
        <v>147</v>
      </c>
      <c r="J49" s="16"/>
    </row>
    <row r="50" spans="1:10" ht="78" customHeight="1" x14ac:dyDescent="0.25">
      <c r="A50" s="30" t="s">
        <v>7</v>
      </c>
      <c r="B50" s="31" t="s">
        <v>6</v>
      </c>
      <c r="C50" s="32">
        <v>5040000</v>
      </c>
      <c r="D50" s="32">
        <v>7122500</v>
      </c>
      <c r="E50" s="32">
        <v>5862907.7000000002</v>
      </c>
      <c r="F50" s="33">
        <f t="shared" si="6"/>
        <v>82.315306423306424</v>
      </c>
      <c r="G50" s="33">
        <f t="shared" si="7"/>
        <v>16.327533730158734</v>
      </c>
      <c r="H50" s="33">
        <f t="shared" si="2"/>
        <v>-17.684693576693576</v>
      </c>
      <c r="I50" s="39" t="s">
        <v>148</v>
      </c>
      <c r="J50" s="41" t="s">
        <v>149</v>
      </c>
    </row>
    <row r="51" spans="1:10" ht="69" customHeight="1" x14ac:dyDescent="0.25">
      <c r="A51" s="30" t="s">
        <v>128</v>
      </c>
      <c r="B51" s="31" t="s">
        <v>5</v>
      </c>
      <c r="C51" s="32">
        <v>39131270</v>
      </c>
      <c r="D51" s="32">
        <v>40895970</v>
      </c>
      <c r="E51" s="32">
        <v>40770945.219999999</v>
      </c>
      <c r="F51" s="33">
        <f t="shared" si="6"/>
        <v>99.694285818382582</v>
      </c>
      <c r="G51" s="33">
        <f t="shared" si="7"/>
        <v>4.1901916804642383</v>
      </c>
      <c r="H51" s="33">
        <f t="shared" si="2"/>
        <v>-0.30571418161741803</v>
      </c>
      <c r="I51" s="39"/>
      <c r="J51" s="16"/>
    </row>
    <row r="52" spans="1:10" ht="49.15" customHeight="1" x14ac:dyDescent="0.25">
      <c r="A52" s="26" t="s">
        <v>88</v>
      </c>
      <c r="B52" s="27" t="s">
        <v>4</v>
      </c>
      <c r="C52" s="28">
        <v>355000</v>
      </c>
      <c r="D52" s="28">
        <v>340422.59</v>
      </c>
      <c r="E52" s="28">
        <v>330882.59000000003</v>
      </c>
      <c r="F52" s="29">
        <f t="shared" si="6"/>
        <v>97.197600782016252</v>
      </c>
      <c r="G52" s="29">
        <f t="shared" si="7"/>
        <v>-6.7936366197182991</v>
      </c>
      <c r="H52" s="29">
        <f t="shared" si="2"/>
        <v>-2.8023992179837478</v>
      </c>
      <c r="I52" s="37" t="s">
        <v>157</v>
      </c>
      <c r="J52" s="34"/>
    </row>
    <row r="53" spans="1:10" ht="37.9" customHeight="1" x14ac:dyDescent="0.25">
      <c r="A53" s="26" t="s">
        <v>97</v>
      </c>
      <c r="B53" s="27" t="s">
        <v>3</v>
      </c>
      <c r="C53" s="28">
        <f>C54+C55</f>
        <v>639150950</v>
      </c>
      <c r="D53" s="28">
        <f t="shared" ref="D53:E53" si="12">D54+D55</f>
        <v>1626458020.28</v>
      </c>
      <c r="E53" s="28">
        <f t="shared" si="12"/>
        <v>1086566983.24</v>
      </c>
      <c r="F53" s="29">
        <f t="shared" si="6"/>
        <v>66.80571952622202</v>
      </c>
      <c r="G53" s="29">
        <f t="shared" si="7"/>
        <v>70.001622189562596</v>
      </c>
      <c r="H53" s="29">
        <f t="shared" si="2"/>
        <v>-33.19428047377798</v>
      </c>
      <c r="I53" s="8"/>
      <c r="J53" s="8"/>
    </row>
    <row r="54" spans="1:10" ht="70.5" customHeight="1" x14ac:dyDescent="0.25">
      <c r="A54" s="30" t="s">
        <v>89</v>
      </c>
      <c r="B54" s="31" t="s">
        <v>2</v>
      </c>
      <c r="C54" s="32">
        <v>601415510</v>
      </c>
      <c r="D54" s="32">
        <v>1429959184.1900001</v>
      </c>
      <c r="E54" s="32">
        <v>1086565902.6099999</v>
      </c>
      <c r="F54" s="33">
        <f t="shared" si="6"/>
        <v>75.985798379656885</v>
      </c>
      <c r="G54" s="33">
        <f>E54/C54*100-100</f>
        <v>80.668087959686972</v>
      </c>
      <c r="H54" s="33">
        <f t="shared" si="2"/>
        <v>-24.014201620343115</v>
      </c>
      <c r="I54" s="36" t="s">
        <v>185</v>
      </c>
      <c r="J54" s="36" t="s">
        <v>146</v>
      </c>
    </row>
    <row r="55" spans="1:10" ht="36.6" customHeight="1" x14ac:dyDescent="0.25">
      <c r="A55" s="30" t="s">
        <v>1</v>
      </c>
      <c r="B55" s="31" t="s">
        <v>0</v>
      </c>
      <c r="C55" s="32">
        <v>37735440</v>
      </c>
      <c r="D55" s="32">
        <v>196498836.09</v>
      </c>
      <c r="E55" s="32">
        <v>1080.6300000000001</v>
      </c>
      <c r="F55" s="33">
        <f t="shared" ref="F55:F68" si="13">E55/D55*100</f>
        <v>5.4994218871864064E-4</v>
      </c>
      <c r="G55" s="33">
        <f>E55/C55*100-100</f>
        <v>-99.99713629945748</v>
      </c>
      <c r="H55" s="33">
        <f t="shared" si="2"/>
        <v>-99.999450057811288</v>
      </c>
      <c r="I55" s="52" t="s">
        <v>134</v>
      </c>
      <c r="J55" s="36" t="s">
        <v>134</v>
      </c>
    </row>
    <row r="56" spans="1:10" ht="51" customHeight="1" x14ac:dyDescent="0.25">
      <c r="A56" s="26" t="s">
        <v>106</v>
      </c>
      <c r="B56" s="27" t="s">
        <v>107</v>
      </c>
      <c r="C56" s="28">
        <f>C57+C58+C59+C60+C61+C62</f>
        <v>64252280</v>
      </c>
      <c r="D56" s="28">
        <f t="shared" ref="D56:E56" si="14">D57+D58+D59+D60+D61+D62</f>
        <v>533387559.19999999</v>
      </c>
      <c r="E56" s="28">
        <f t="shared" si="14"/>
        <v>133869417.22</v>
      </c>
      <c r="F56" s="29">
        <f t="shared" si="13"/>
        <v>25.097963930914268</v>
      </c>
      <c r="G56" s="29">
        <f t="shared" ref="G56" si="15">E56/C56*100-100</f>
        <v>108.34967602706084</v>
      </c>
      <c r="H56" s="29">
        <f t="shared" ref="H56:H58" si="16">E56/D56*100-100</f>
        <v>-74.902036069085739</v>
      </c>
      <c r="I56" s="34"/>
      <c r="J56" s="34"/>
    </row>
    <row r="57" spans="1:10" ht="61.9" customHeight="1" x14ac:dyDescent="0.25">
      <c r="A57" s="30" t="s">
        <v>112</v>
      </c>
      <c r="B57" s="31" t="s">
        <v>108</v>
      </c>
      <c r="C57" s="32">
        <v>15000000</v>
      </c>
      <c r="D57" s="32">
        <v>52731719.619999997</v>
      </c>
      <c r="E57" s="32">
        <v>29762392.359999999</v>
      </c>
      <c r="F57" s="33">
        <f t="shared" si="13"/>
        <v>56.441156431985142</v>
      </c>
      <c r="G57" s="33">
        <f>E57/C57*100-100</f>
        <v>98.415949066666656</v>
      </c>
      <c r="H57" s="33">
        <f t="shared" si="16"/>
        <v>-43.558843568014858</v>
      </c>
      <c r="I57" s="41" t="s">
        <v>135</v>
      </c>
      <c r="J57" s="42" t="s">
        <v>136</v>
      </c>
    </row>
    <row r="58" spans="1:10" ht="61.15" customHeight="1" x14ac:dyDescent="0.25">
      <c r="A58" s="30" t="s">
        <v>113</v>
      </c>
      <c r="B58" s="31" t="s">
        <v>109</v>
      </c>
      <c r="C58" s="32">
        <v>0</v>
      </c>
      <c r="D58" s="32">
        <v>311315460.86000001</v>
      </c>
      <c r="E58" s="32">
        <v>7771061.5700000003</v>
      </c>
      <c r="F58" s="33">
        <f t="shared" ref="F58" si="17">E58/D58*100</f>
        <v>2.496201617655823</v>
      </c>
      <c r="G58" s="33">
        <v>100</v>
      </c>
      <c r="H58" s="33">
        <f t="shared" si="16"/>
        <v>-97.503798382344172</v>
      </c>
      <c r="I58" s="41" t="s">
        <v>137</v>
      </c>
      <c r="J58" s="42" t="s">
        <v>138</v>
      </c>
    </row>
    <row r="59" spans="1:10" ht="62.45" customHeight="1" x14ac:dyDescent="0.25">
      <c r="A59" s="30" t="s">
        <v>114</v>
      </c>
      <c r="B59" s="31" t="s">
        <v>110</v>
      </c>
      <c r="C59" s="32">
        <v>0</v>
      </c>
      <c r="D59" s="32">
        <v>40404824.32</v>
      </c>
      <c r="E59" s="32">
        <v>9867354.2699999996</v>
      </c>
      <c r="F59" s="33">
        <f t="shared" ref="F59:F62" si="18">E59/D59*100</f>
        <v>24.421227999538051</v>
      </c>
      <c r="G59" s="33">
        <v>100</v>
      </c>
      <c r="H59" s="33">
        <f t="shared" ref="H59:H62" si="19">E59/D59*100-100</f>
        <v>-75.578772000461953</v>
      </c>
      <c r="I59" s="41" t="s">
        <v>139</v>
      </c>
      <c r="J59" s="42" t="s">
        <v>140</v>
      </c>
    </row>
    <row r="60" spans="1:10" ht="61.15" customHeight="1" x14ac:dyDescent="0.25">
      <c r="A60" s="30" t="s">
        <v>115</v>
      </c>
      <c r="B60" s="31" t="s">
        <v>111</v>
      </c>
      <c r="C60" s="32">
        <v>0</v>
      </c>
      <c r="D60" s="32">
        <v>43565965.07</v>
      </c>
      <c r="E60" s="32">
        <v>6406374.6799999997</v>
      </c>
      <c r="F60" s="33">
        <f t="shared" si="18"/>
        <v>14.704998890088858</v>
      </c>
      <c r="G60" s="33">
        <v>100</v>
      </c>
      <c r="H60" s="33">
        <f t="shared" si="19"/>
        <v>-85.295001109911141</v>
      </c>
      <c r="I60" s="41" t="s">
        <v>141</v>
      </c>
      <c r="J60" s="42" t="s">
        <v>142</v>
      </c>
    </row>
    <row r="61" spans="1:10" ht="61.15" customHeight="1" x14ac:dyDescent="0.25">
      <c r="A61" s="30" t="s">
        <v>116</v>
      </c>
      <c r="B61" s="31" t="s">
        <v>117</v>
      </c>
      <c r="C61" s="32">
        <v>0</v>
      </c>
      <c r="D61" s="32">
        <v>34776209.329999998</v>
      </c>
      <c r="E61" s="32">
        <v>30613203.780000001</v>
      </c>
      <c r="F61" s="33">
        <f t="shared" si="18"/>
        <v>88.029156626887612</v>
      </c>
      <c r="G61" s="33">
        <v>100</v>
      </c>
      <c r="H61" s="33">
        <f t="shared" si="19"/>
        <v>-11.970843373112388</v>
      </c>
      <c r="I61" s="41" t="s">
        <v>143</v>
      </c>
      <c r="J61" s="42" t="s">
        <v>144</v>
      </c>
    </row>
    <row r="62" spans="1:10" ht="59.45" customHeight="1" x14ac:dyDescent="0.25">
      <c r="A62" s="30" t="s">
        <v>125</v>
      </c>
      <c r="B62" s="31" t="s">
        <v>124</v>
      </c>
      <c r="C62" s="32">
        <v>49252280</v>
      </c>
      <c r="D62" s="32">
        <v>50593380</v>
      </c>
      <c r="E62" s="32">
        <v>49449030.560000002</v>
      </c>
      <c r="F62" s="33">
        <f t="shared" si="18"/>
        <v>97.738143923177304</v>
      </c>
      <c r="G62" s="33">
        <f t="shared" ref="G62" si="20">E62/C62*100-100</f>
        <v>0.39947502937936008</v>
      </c>
      <c r="H62" s="33">
        <f t="shared" si="19"/>
        <v>-2.2618560768226956</v>
      </c>
      <c r="I62" s="10"/>
      <c r="J62" s="10"/>
    </row>
    <row r="63" spans="1:10" ht="45.6" customHeight="1" x14ac:dyDescent="0.25">
      <c r="A63" s="26" t="s">
        <v>122</v>
      </c>
      <c r="B63" s="27" t="s">
        <v>118</v>
      </c>
      <c r="C63" s="28">
        <f>C64+C65+C66</f>
        <v>786103280</v>
      </c>
      <c r="D63" s="28">
        <f t="shared" ref="D63:E63" si="21">D64+D65+D66</f>
        <v>853578099.38</v>
      </c>
      <c r="E63" s="28">
        <f t="shared" si="21"/>
        <v>840390903.32999992</v>
      </c>
      <c r="F63" s="29">
        <f t="shared" ref="F63:F65" si="22">E63/D63*100</f>
        <v>98.455068603613583</v>
      </c>
      <c r="G63" s="29">
        <f t="shared" ref="G63" si="23">E63/C63*100-100</f>
        <v>6.9059148729159148</v>
      </c>
      <c r="H63" s="29">
        <f t="shared" ref="H63:H65" si="24">E63/D63*100-100</f>
        <v>-1.5449313963864171</v>
      </c>
      <c r="I63" s="34"/>
      <c r="J63" s="34"/>
    </row>
    <row r="64" spans="1:10" ht="48" customHeight="1" x14ac:dyDescent="0.25">
      <c r="A64" s="30" t="s">
        <v>123</v>
      </c>
      <c r="B64" s="31" t="s">
        <v>119</v>
      </c>
      <c r="C64" s="32">
        <v>605931860</v>
      </c>
      <c r="D64" s="32">
        <v>667404195.51999998</v>
      </c>
      <c r="E64" s="32">
        <v>658884056.55999994</v>
      </c>
      <c r="F64" s="33">
        <f t="shared" si="22"/>
        <v>98.723391459449601</v>
      </c>
      <c r="G64" s="33">
        <f>E64/C64*100-100</f>
        <v>8.7389688602939515</v>
      </c>
      <c r="H64" s="33">
        <f t="shared" si="24"/>
        <v>-1.2766085405503986</v>
      </c>
      <c r="I64" s="36" t="s">
        <v>145</v>
      </c>
      <c r="J64" s="10"/>
    </row>
    <row r="65" spans="1:10" ht="49.15" customHeight="1" x14ac:dyDescent="0.25">
      <c r="A65" s="30" t="s">
        <v>13</v>
      </c>
      <c r="B65" s="31" t="s">
        <v>120</v>
      </c>
      <c r="C65" s="32">
        <v>123453700</v>
      </c>
      <c r="D65" s="32">
        <v>124803414.73999999</v>
      </c>
      <c r="E65" s="32">
        <v>121457701.5</v>
      </c>
      <c r="F65" s="33">
        <f t="shared" si="22"/>
        <v>97.319213382927032</v>
      </c>
      <c r="G65" s="33">
        <f>E65/C65*100-100</f>
        <v>-1.6167992534853113</v>
      </c>
      <c r="H65" s="33">
        <f t="shared" si="24"/>
        <v>-2.6807866170729682</v>
      </c>
      <c r="I65" s="36"/>
      <c r="J65" s="10"/>
    </row>
    <row r="66" spans="1:10" ht="79.5" customHeight="1" x14ac:dyDescent="0.25">
      <c r="A66" s="30" t="s">
        <v>12</v>
      </c>
      <c r="B66" s="31" t="s">
        <v>121</v>
      </c>
      <c r="C66" s="32">
        <v>56717720</v>
      </c>
      <c r="D66" s="32">
        <v>61370489.119999997</v>
      </c>
      <c r="E66" s="32">
        <v>60049145.270000003</v>
      </c>
      <c r="F66" s="33">
        <f t="shared" ref="F66:F67" si="25">E66/D66*100</f>
        <v>97.846939353185988</v>
      </c>
      <c r="G66" s="33">
        <f>E66/C66*100-100</f>
        <v>5.8736939178796348</v>
      </c>
      <c r="H66" s="33">
        <f t="shared" ref="H66:H67" si="26">E66/D66*100-100</f>
        <v>-2.1530606468140121</v>
      </c>
      <c r="I66" s="36" t="s">
        <v>186</v>
      </c>
      <c r="J66" s="10"/>
    </row>
    <row r="67" spans="1:10" ht="66.75" customHeight="1" x14ac:dyDescent="0.25">
      <c r="A67" s="26" t="s">
        <v>132</v>
      </c>
      <c r="B67" s="27" t="s">
        <v>133</v>
      </c>
      <c r="C67" s="28">
        <v>10000000</v>
      </c>
      <c r="D67" s="28">
        <v>14471679.4</v>
      </c>
      <c r="E67" s="28">
        <v>4754273.4000000004</v>
      </c>
      <c r="F67" s="29">
        <f t="shared" si="25"/>
        <v>32.852257630859349</v>
      </c>
      <c r="G67" s="29">
        <f t="shared" ref="G67" si="27">E67/C67*100-100</f>
        <v>-52.457265999999997</v>
      </c>
      <c r="H67" s="29">
        <f t="shared" si="26"/>
        <v>-67.147742369140644</v>
      </c>
      <c r="I67" s="51" t="s">
        <v>166</v>
      </c>
      <c r="J67" s="51" t="s">
        <v>150</v>
      </c>
    </row>
    <row r="68" spans="1:10" ht="16.899999999999999" customHeight="1" x14ac:dyDescent="0.25">
      <c r="A68" s="26" t="s">
        <v>90</v>
      </c>
      <c r="B68" s="7"/>
      <c r="C68" s="28">
        <f>C53+C52+C48+C47+C45+C41+C40+C39+C35+C34+C30+C26+C25+C21+C20+C17+C13+C8+C56+C63</f>
        <v>4494349900</v>
      </c>
      <c r="D68" s="28">
        <f>D53+D52+D48+D47+D45+D41+D40+D39+D35+D34+D30+D26+D25+D21+D20+D17+D13+D8+D56+D63</f>
        <v>6914627454.2199993</v>
      </c>
      <c r="E68" s="28">
        <f>E53+E52+E48+E47+E45+E41+E40+E39+E35+E34+E30+E26+E25+E21+E20+E17+E13+E8+E56+E63</f>
        <v>5683864704.6999998</v>
      </c>
      <c r="F68" s="29">
        <f t="shared" si="13"/>
        <v>82.20059203957743</v>
      </c>
      <c r="G68" s="29">
        <f t="shared" ref="G68" si="28">E68/C68*100-100</f>
        <v>26.466893570080074</v>
      </c>
      <c r="H68" s="29">
        <f>E68/D68*100-100</f>
        <v>-17.79940796042257</v>
      </c>
      <c r="I68" s="8"/>
      <c r="J68" s="8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</sheetData>
  <mergeCells count="1">
    <mergeCell ref="A4:J4"/>
  </mergeCells>
  <printOptions horizontalCentered="1"/>
  <pageMargins left="0.39370078740157483" right="0.39370078740157483" top="0.78740157480314965" bottom="0.59055118110236227" header="0.19685039370078741" footer="0.19685039370078741"/>
  <pageSetup paperSize="9" scale="58" fitToHeight="1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2022-03-10T05:09:15Z</cp:lastPrinted>
  <dcterms:created xsi:type="dcterms:W3CDTF">2019-03-01T04:21:53Z</dcterms:created>
  <dcterms:modified xsi:type="dcterms:W3CDTF">2023-03-16T08:01:23Z</dcterms:modified>
</cp:coreProperties>
</file>